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蒙电_资格后审（excel）" sheetId="5" r:id="rId1"/>
  </sheets>
  <definedNames>
    <definedName name="_xlnm._FilterDatabase" localSheetId="0" hidden="1">'蒙电_资格后审（excel）'!$A$3:$U$144</definedName>
  </definedNames>
  <calcPr calcId="145621"/>
</workbook>
</file>

<file path=xl/calcChain.xml><?xml version="1.0" encoding="utf-8"?>
<calcChain xmlns="http://schemas.openxmlformats.org/spreadsheetml/2006/main">
  <c r="P144" i="5" l="1"/>
  <c r="P143" i="5"/>
  <c r="P97" i="5"/>
  <c r="P142" i="5" l="1"/>
  <c r="P141" i="5"/>
  <c r="P140" i="5"/>
  <c r="P139" i="5"/>
  <c r="P138" i="5"/>
  <c r="P137" i="5"/>
  <c r="P136" i="5"/>
  <c r="P135" i="5"/>
  <c r="P134" i="5"/>
  <c r="P133" i="5"/>
  <c r="P76" i="5"/>
  <c r="P75" i="5"/>
  <c r="P74" i="5"/>
  <c r="P73" i="5"/>
  <c r="P72" i="5"/>
  <c r="P71" i="5"/>
  <c r="P70" i="5"/>
  <c r="P69" i="5"/>
  <c r="P68" i="5"/>
  <c r="P67" i="5"/>
  <c r="P66" i="5"/>
  <c r="P65" i="5"/>
  <c r="P132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100" i="5"/>
  <c r="P99" i="5"/>
  <c r="P98" i="5"/>
  <c r="P96" i="5"/>
  <c r="P95" i="5"/>
  <c r="P94" i="5"/>
  <c r="P93" i="5"/>
  <c r="P92" i="5"/>
  <c r="P9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7" i="5"/>
  <c r="P64" i="5"/>
  <c r="P63" i="5"/>
  <c r="P62" i="5"/>
  <c r="P61" i="5"/>
  <c r="P60" i="5"/>
  <c r="P59" i="5"/>
  <c r="P58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57" i="5" l="1"/>
</calcChain>
</file>

<file path=xl/sharedStrings.xml><?xml version="1.0" encoding="utf-8"?>
<sst xmlns="http://schemas.openxmlformats.org/spreadsheetml/2006/main" count="1406" uniqueCount="501">
  <si>
    <t>{"srow":[],"sheetIndex":1,"corpSeal":0,"tempcode":"4127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139,"isFree":false,"startRow":3}]}</t>
  </si>
  <si>
    <t>内蒙古电力（集团）有限责任公司乌兰察布供电公司2023年安全材料框架采购</t>
  </si>
  <si>
    <t>如技术规范书中设备到货时间与本表中时间不一致，以本表中到货时间为准。</t>
  </si>
  <si>
    <t>标段</t>
  </si>
  <si>
    <t>专用资质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</si>
  <si>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</si>
  <si>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</si>
  <si>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</si>
  <si>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</si>
  <si>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</si>
  <si>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</si>
  <si>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</si>
  <si>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</si>
  <si>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</si>
  <si>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</si>
  <si>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</si>
  <si>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</si>
  <si>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</si>
  <si>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</si>
  <si>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</si>
  <si>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</si>
  <si>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</si>
  <si>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</si>
  <si>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</si>
  <si>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乌兰察布供电分公司</t>
  </si>
  <si>
    <t>乌盟局安全监察处</t>
  </si>
  <si>
    <t>配件</t>
  </si>
  <si>
    <t>组合电器压力释放装置</t>
  </si>
  <si>
    <t>组合电器压力释放装置,ELK-14</t>
  </si>
  <si>
    <t>个</t>
  </si>
  <si>
    <t>20230531</t>
  </si>
  <si>
    <t>买方指定仓库地面交货</t>
  </si>
  <si>
    <t>800071496</t>
  </si>
  <si>
    <t>380000058201370</t>
  </si>
  <si>
    <t>工器具</t>
  </si>
  <si>
    <t>携带型短路接地线</t>
  </si>
  <si>
    <t>携带型短路接地线,25MM2,通用,双螺栓,线路型,三相型,AC10kV</t>
  </si>
  <si>
    <t>根</t>
  </si>
  <si>
    <t>801006838</t>
  </si>
  <si>
    <t>380000058200200</t>
  </si>
  <si>
    <t>携带型短路接地线,25MM2,通用,双螺栓,变电型,三相型,AC10kV</t>
  </si>
  <si>
    <t>801006845</t>
  </si>
  <si>
    <t>380000058200210</t>
  </si>
  <si>
    <t>装置性材料</t>
  </si>
  <si>
    <t>接续金具-接地线夹</t>
  </si>
  <si>
    <t>接续金具-接地线夹,FDL-50/240</t>
  </si>
  <si>
    <t>付</t>
  </si>
  <si>
    <t>800034537</t>
  </si>
  <si>
    <t>380000058200840</t>
  </si>
  <si>
    <t>仪器仪表</t>
  </si>
  <si>
    <t>工频验电信号发生器</t>
  </si>
  <si>
    <t>工频验电信号发生器,AC10kV</t>
  </si>
  <si>
    <t>台</t>
  </si>
  <si>
    <t>800996049</t>
  </si>
  <si>
    <t>380000058200430</t>
  </si>
  <si>
    <t>工频验电信号发生器,AC35kV</t>
  </si>
  <si>
    <t>801016461</t>
  </si>
  <si>
    <t>380000058200440</t>
  </si>
  <si>
    <t>个人保安接地线</t>
  </si>
  <si>
    <t>个人保安接地线,通用,16MM2,（4*3+12）米</t>
  </si>
  <si>
    <t>801002395</t>
  </si>
  <si>
    <t>380000058200090</t>
  </si>
  <si>
    <t>放电棒</t>
  </si>
  <si>
    <t>800086095</t>
  </si>
  <si>
    <t>380000058201310</t>
  </si>
  <si>
    <t>放电棒,14×200</t>
  </si>
  <si>
    <t>800095937</t>
  </si>
  <si>
    <t>380000058201320</t>
  </si>
  <si>
    <t>放电棒,3节,1.5米,配线5米,35KV,通用</t>
  </si>
  <si>
    <t>801002391</t>
  </si>
  <si>
    <t>380000058201120</t>
  </si>
  <si>
    <t>接地线绕线架</t>
  </si>
  <si>
    <t>接地线绕线架,10KV</t>
  </si>
  <si>
    <t>组</t>
  </si>
  <si>
    <t>801008942</t>
  </si>
  <si>
    <t>380000058201260</t>
  </si>
  <si>
    <t>接地线绕线架,0.4KV</t>
  </si>
  <si>
    <t>801008941</t>
  </si>
  <si>
    <t>380000058201270</t>
  </si>
  <si>
    <t>接地线（棒）</t>
  </si>
  <si>
    <t>接地线（棒）,双舌弹簧压紧式,AC35kV,输电线路,25</t>
  </si>
  <si>
    <t>副</t>
  </si>
  <si>
    <t>800993190</t>
  </si>
  <si>
    <t>380000058200190</t>
  </si>
  <si>
    <t>接地线（棒）,螺旋平板压紧式,1,每节1.4米,通用,通用,通用,通用,AC10</t>
  </si>
  <si>
    <t>801005571</t>
  </si>
  <si>
    <t>380000058200220</t>
  </si>
  <si>
    <t>接地线（棒）,AC10kV,变电</t>
  </si>
  <si>
    <t>800086100</t>
  </si>
  <si>
    <t>380000058200230</t>
  </si>
  <si>
    <t>接地线（棒）,AC10kV,变电,25</t>
  </si>
  <si>
    <t>800086101</t>
  </si>
  <si>
    <t>380000058200240</t>
  </si>
  <si>
    <t>接地线（棒）,AC10.5kV</t>
  </si>
  <si>
    <t>800086451</t>
  </si>
  <si>
    <t>380000058200250</t>
  </si>
  <si>
    <t>接地线（棒）,AC380V</t>
  </si>
  <si>
    <t>800095950</t>
  </si>
  <si>
    <t>380000058200260</t>
  </si>
  <si>
    <t>接地线（棒）,AC110kV,变电</t>
  </si>
  <si>
    <t>800086102</t>
  </si>
  <si>
    <t>380000058200100</t>
  </si>
  <si>
    <t>接地线（棒）,AC35kV,配电线路,35</t>
  </si>
  <si>
    <t>800086106</t>
  </si>
  <si>
    <t>380000058200110</t>
  </si>
  <si>
    <t>接地线（棒）,AC220kV</t>
  </si>
  <si>
    <t>800095952</t>
  </si>
  <si>
    <t>380000058200120</t>
  </si>
  <si>
    <t>接地线（棒）,AC10kV</t>
  </si>
  <si>
    <t>800095949</t>
  </si>
  <si>
    <t>380000058200130</t>
  </si>
  <si>
    <t>接地线（棒）,双舌弹簧压紧式,AC220kV,输电线路,35</t>
  </si>
  <si>
    <t>800993194</t>
  </si>
  <si>
    <t>380000058200140</t>
  </si>
  <si>
    <t>接地线（棒）,螺旋平板压紧式,AC220kV,变电,35</t>
  </si>
  <si>
    <t>800993193</t>
  </si>
  <si>
    <t>380000058200150</t>
  </si>
  <si>
    <t>接地线（棒）,AC110kV</t>
  </si>
  <si>
    <t>800095953</t>
  </si>
  <si>
    <t>380000058200160</t>
  </si>
  <si>
    <t>接地线（棒）,螺旋平板压紧式,AC110kV,变电,25</t>
  </si>
  <si>
    <t>800993191</t>
  </si>
  <si>
    <t>380000058200170</t>
  </si>
  <si>
    <t>接地线（棒）,螺旋平板压紧式,AC35kV,变电,25</t>
  </si>
  <si>
    <t>800993189</t>
  </si>
  <si>
    <t>380000058200180</t>
  </si>
  <si>
    <t>380000058201170</t>
  </si>
  <si>
    <t>接地针</t>
  </si>
  <si>
    <t>接地针,直径18MM,80CM</t>
  </si>
  <si>
    <t>800994611</t>
  </si>
  <si>
    <t>380000058200270</t>
  </si>
  <si>
    <t>验电器</t>
  </si>
  <si>
    <t>验电器,通用,通用,验电器头,AC220kV,通用,普通型</t>
  </si>
  <si>
    <t>只</t>
  </si>
  <si>
    <t>801016446</t>
  </si>
  <si>
    <t>380000058201200</t>
  </si>
  <si>
    <t>验电器,通用,通用,验电器头,AC500kV,通用,普通型</t>
  </si>
  <si>
    <t>801016445</t>
  </si>
  <si>
    <t>380000058201210</t>
  </si>
  <si>
    <t>验电器,通用,通用,验电器头,AC35kV,通用,普通型</t>
  </si>
  <si>
    <t>801016447</t>
  </si>
  <si>
    <t>380000058201220</t>
  </si>
  <si>
    <t>验电器,通用,通用,验电器头,AC10kV,通用,普通型</t>
  </si>
  <si>
    <t>801016448</t>
  </si>
  <si>
    <t>380000058201230</t>
  </si>
  <si>
    <t>验电器,AC220kV</t>
  </si>
  <si>
    <t>800086162</t>
  </si>
  <si>
    <t>380000058200010</t>
  </si>
  <si>
    <t>验电器,AC220kV,GDY-220KV</t>
  </si>
  <si>
    <t>800086947</t>
  </si>
  <si>
    <t>380000058200020</t>
  </si>
  <si>
    <t>验电器,AC110kV,GDY-110kV,普通型</t>
  </si>
  <si>
    <t>800086159</t>
  </si>
  <si>
    <t>380000058200030</t>
  </si>
  <si>
    <t>验电器,AC110kV,GSY-110KV,普通型</t>
  </si>
  <si>
    <t>800086161</t>
  </si>
  <si>
    <t>380000058200040</t>
  </si>
  <si>
    <t>验电器,AC35kV,GDY-35kV,普通型</t>
  </si>
  <si>
    <t>800086165</t>
  </si>
  <si>
    <t>380000058200050</t>
  </si>
  <si>
    <t>验电器,AC10kV,SG-6B</t>
  </si>
  <si>
    <t>800090165</t>
  </si>
  <si>
    <t>380000058200060</t>
  </si>
  <si>
    <t>验电器,AC380V,GDY-10kv</t>
  </si>
  <si>
    <t>800090176</t>
  </si>
  <si>
    <t>380000058200070</t>
  </si>
  <si>
    <t>操作杆</t>
  </si>
  <si>
    <t>操作杆,AC220kV,9节,6m</t>
  </si>
  <si>
    <t>800091316</t>
  </si>
  <si>
    <t>380000058200580</t>
  </si>
  <si>
    <t>操作杆,AC110kV,4节,5m</t>
  </si>
  <si>
    <t>800086081</t>
  </si>
  <si>
    <t>380000058200590</t>
  </si>
  <si>
    <t>操作杆,AC35kV,3节,4.5m</t>
  </si>
  <si>
    <t>800086082</t>
  </si>
  <si>
    <t>380000058200600</t>
  </si>
  <si>
    <t>操作杆,AC380V,1节,1m</t>
  </si>
  <si>
    <t>800086229</t>
  </si>
  <si>
    <t>380000058200610</t>
  </si>
  <si>
    <t>操作杆,AC220kV,9节,5m</t>
  </si>
  <si>
    <t>800091337</t>
  </si>
  <si>
    <t>380000058200620</t>
  </si>
  <si>
    <t>操作杆,AC110kV,5节,9m</t>
  </si>
  <si>
    <t>800091890</t>
  </si>
  <si>
    <t>380000058200630</t>
  </si>
  <si>
    <t>操作杆,AC35kV,5节,9m</t>
  </si>
  <si>
    <t>800091887</t>
  </si>
  <si>
    <t>380000058200640</t>
  </si>
  <si>
    <t>操作杆,AC35kV,4节,4m</t>
  </si>
  <si>
    <t>800091959</t>
  </si>
  <si>
    <t>380000058200650</t>
  </si>
  <si>
    <t>操作杆,AC35kV,3节,2.5m</t>
  </si>
  <si>
    <t>800092333</t>
  </si>
  <si>
    <t>380000058200660</t>
  </si>
  <si>
    <t>操作杆,AC10kV,3节,2.5m</t>
  </si>
  <si>
    <t>800092335</t>
  </si>
  <si>
    <t>380000058200670</t>
  </si>
  <si>
    <t>操作杆,AC10kV,3节,1.5m</t>
  </si>
  <si>
    <t>800092784</t>
  </si>
  <si>
    <t>380000058200680</t>
  </si>
  <si>
    <t>操作杆,AC10kV,3节,5m</t>
  </si>
  <si>
    <t>800094579</t>
  </si>
  <si>
    <t>380000058200690</t>
  </si>
  <si>
    <t>操作杆,AC10kV,4节,1m</t>
  </si>
  <si>
    <t>800091973</t>
  </si>
  <si>
    <t>380000058200420</t>
  </si>
  <si>
    <t>小计（元）</t>
  </si>
  <si>
    <t>2</t>
  </si>
  <si>
    <t>围栏杆</t>
  </si>
  <si>
    <t>围栏杆,120CM,鱼叉型,通用,玻璃钢拉挤型材,通用</t>
  </si>
  <si>
    <t>800994350</t>
  </si>
  <si>
    <t>380000058200700</t>
  </si>
  <si>
    <t>网围栏</t>
  </si>
  <si>
    <t>网围栏,网状围栏,每包10米</t>
  </si>
  <si>
    <t>包</t>
  </si>
  <si>
    <t>800993858</t>
  </si>
  <si>
    <t>380000058200460</t>
  </si>
  <si>
    <t>380000058200470</t>
  </si>
  <si>
    <t>立式围栏</t>
  </si>
  <si>
    <t>立式围栏,伸缩,可移动式</t>
  </si>
  <si>
    <t>米</t>
  </si>
  <si>
    <t>800993054</t>
  </si>
  <si>
    <t>380000058201180</t>
  </si>
  <si>
    <t>立式围栏,伸缩,固定式</t>
  </si>
  <si>
    <t>800993055</t>
  </si>
  <si>
    <t>380000058201190</t>
  </si>
  <si>
    <t>围栏杆,1.5M,伸缩式</t>
  </si>
  <si>
    <t>800993092</t>
  </si>
  <si>
    <t>380000058201250</t>
  </si>
  <si>
    <t>800095897</t>
  </si>
  <si>
    <t>380000058200390</t>
  </si>
  <si>
    <t>红布幔</t>
  </si>
  <si>
    <t>红布幔,磁吸式运行布带,800*500MM,横向</t>
  </si>
  <si>
    <t>条</t>
  </si>
  <si>
    <t>801016478</t>
  </si>
  <si>
    <t>380000058201130</t>
  </si>
  <si>
    <t>红布幔,磁吸式运行布带,150*310MM,竖向</t>
  </si>
  <si>
    <t>801016481</t>
  </si>
  <si>
    <t>380000058201140</t>
  </si>
  <si>
    <t>红布幔,磁吸式运行布带,340*310MM,横向</t>
  </si>
  <si>
    <t>801016477</t>
  </si>
  <si>
    <t>380000058201150</t>
  </si>
  <si>
    <t>警示带</t>
  </si>
  <si>
    <t>警示带,30米,通用,通用,通用,通用,通用,通用</t>
  </si>
  <si>
    <t>801015732</t>
  </si>
  <si>
    <t>380000058201240</t>
  </si>
  <si>
    <t>警示带,100M,红色,磁吸式伸缩,每盒30米,纤维编反光</t>
  </si>
  <si>
    <t>800994263</t>
  </si>
  <si>
    <t>380000058200300</t>
  </si>
  <si>
    <t>标识牌</t>
  </si>
  <si>
    <t>标识牌,警示牌,300MM*240MM,单面热转印标识,无要求,铝合金</t>
  </si>
  <si>
    <t>面</t>
  </si>
  <si>
    <t>800994599</t>
  </si>
  <si>
    <t>380000058200850</t>
  </si>
  <si>
    <t>标识牌,警示牌,400*600,防紫外线，5年不褪色,无要求,通用,搪瓷</t>
  </si>
  <si>
    <t>800996241</t>
  </si>
  <si>
    <t>380000058200860</t>
  </si>
  <si>
    <t>标识牌,警示牌,200MM*100MM,单面热转印标识,无要求,通用,纸</t>
  </si>
  <si>
    <t>801004271</t>
  </si>
  <si>
    <t>380000058200870</t>
  </si>
  <si>
    <t>标识牌,警示牌,300MM*200MM,单面热转印标识,无要求,PVC</t>
  </si>
  <si>
    <t>800994607</t>
  </si>
  <si>
    <t>380000058200880</t>
  </si>
  <si>
    <t>标识牌,警示牌,200*160,UV工艺,无要求,铝合金</t>
  </si>
  <si>
    <t>800994602</t>
  </si>
  <si>
    <t>380000058200890</t>
  </si>
  <si>
    <t>标识牌,警示牌,400MM*320MM,单面热转印标识,无要求,通用,高分子UP</t>
  </si>
  <si>
    <t>801006526</t>
  </si>
  <si>
    <t>380000058200910</t>
  </si>
  <si>
    <t>标识牌,警示牌,250*250,铝板覆优质抗氧化国标IV类反光膜,无要求,通用,</t>
  </si>
  <si>
    <t>801006444</t>
  </si>
  <si>
    <t>380000058200920</t>
  </si>
  <si>
    <t>标识牌,警示牌,500*400,双面热转印标识,无要求,通用,高分子UPVC</t>
  </si>
  <si>
    <t>801009840</t>
  </si>
  <si>
    <t>380000058200930</t>
  </si>
  <si>
    <t>标识牌,警示牌,400*300,UV工艺,无要求,铝合金</t>
  </si>
  <si>
    <t>800994605</t>
  </si>
  <si>
    <t>380000058200940</t>
  </si>
  <si>
    <t>标识牌,警示牌,80MM*80MM,单面热转印标识,无要求,PVC</t>
  </si>
  <si>
    <t>800994594</t>
  </si>
  <si>
    <t>380000058200960</t>
  </si>
  <si>
    <t>标识牌,警示牌,80*80,一级膜双层覆膜,无要求,通用,环氧树脂</t>
  </si>
  <si>
    <t>800995768</t>
  </si>
  <si>
    <t>380000058200970</t>
  </si>
  <si>
    <t>警示带,5米,通用,可抽拉伸缩式,通用,不锈钢,通用,通用</t>
  </si>
  <si>
    <t>801008150</t>
  </si>
  <si>
    <t>380000058200990</t>
  </si>
  <si>
    <t>标识牌,警示牌,320MM*400MM,双面热转印标识,无要求,通用,含背板</t>
  </si>
  <si>
    <t>800995625</t>
  </si>
  <si>
    <t>380000058201110</t>
  </si>
  <si>
    <t>辅助设备设施</t>
  </si>
  <si>
    <t>设施保护警示牌</t>
  </si>
  <si>
    <t>设施保护警示牌,铝合金,三角警示牌，400*400,1.2厚MM,立式警示牌</t>
  </si>
  <si>
    <t>块</t>
  </si>
  <si>
    <t>801006699</t>
  </si>
  <si>
    <t>380000058200900</t>
  </si>
  <si>
    <t>设施保护警示牌,铝板，优质抗氧化国标IV类反光膜（双面）,1000MM×800M</t>
  </si>
  <si>
    <t>801015623</t>
  </si>
  <si>
    <t>380000058200950</t>
  </si>
  <si>
    <t>绝缘套鞋</t>
  </si>
  <si>
    <t>双</t>
  </si>
  <si>
    <t>800095855</t>
  </si>
  <si>
    <t>380000058200400</t>
  </si>
  <si>
    <t>安全绳</t>
  </si>
  <si>
    <t>安全绳,22mm,15米带双钩</t>
  </si>
  <si>
    <t>800090310</t>
  </si>
  <si>
    <t>380000058200450</t>
  </si>
  <si>
    <t>登杆器具</t>
  </si>
  <si>
    <t>登杆器具,JKT-300(10M),脚扣</t>
  </si>
  <si>
    <t>800993166</t>
  </si>
  <si>
    <t>380000058200500</t>
  </si>
  <si>
    <t>登杆器具,JKT-350(12M),脚扣</t>
  </si>
  <si>
    <t>800993171</t>
  </si>
  <si>
    <t>380000058200510</t>
  </si>
  <si>
    <t>登杆器具,JKT-400(15M),脚扣</t>
  </si>
  <si>
    <t>800993176</t>
  </si>
  <si>
    <t>380000058200520</t>
  </si>
  <si>
    <t>登杆器具,JKT-450/JKT-500(18M),脚扣</t>
  </si>
  <si>
    <t>800993181</t>
  </si>
  <si>
    <t>380000058200530</t>
  </si>
  <si>
    <t>登杆器具,JKT-400(15M),脚扣皮带</t>
  </si>
  <si>
    <t>800993178</t>
  </si>
  <si>
    <t>380000058200540</t>
  </si>
  <si>
    <t>防坠落装置</t>
  </si>
  <si>
    <t>套</t>
  </si>
  <si>
    <t>800095895</t>
  </si>
  <si>
    <t>380000058200550</t>
  </si>
  <si>
    <t>防坠器</t>
  </si>
  <si>
    <t>800095938</t>
  </si>
  <si>
    <t>380000058200560</t>
  </si>
  <si>
    <t>防坠器,带有锁定功能的移动止坠,铝，不锈钢，尼龙,400G-450G</t>
  </si>
  <si>
    <t>801015129</t>
  </si>
  <si>
    <t>380000058200570</t>
  </si>
  <si>
    <t>高压发生器</t>
  </si>
  <si>
    <t>高压发生器,220KV,不低于15000次</t>
  </si>
  <si>
    <t>800999602</t>
  </si>
  <si>
    <t>380000058200820</t>
  </si>
  <si>
    <t>绝缘手套</t>
  </si>
  <si>
    <t>绝缘手套,12kV</t>
  </si>
  <si>
    <t>800092269</t>
  </si>
  <si>
    <t>380000058200280</t>
  </si>
  <si>
    <t>绝缘垫</t>
  </si>
  <si>
    <t>绝缘垫,10kV</t>
  </si>
  <si>
    <t>800086111</t>
  </si>
  <si>
    <t>380000058200720</t>
  </si>
  <si>
    <t>绝缘垫,20kV,850×850×6</t>
  </si>
  <si>
    <t>800090105</t>
  </si>
  <si>
    <t>380000058200730</t>
  </si>
  <si>
    <t>绝缘垫,20kV,6000×1000×10</t>
  </si>
  <si>
    <t>800090154</t>
  </si>
  <si>
    <t>380000058200740</t>
  </si>
  <si>
    <t>绝缘垫,35kV,800×1000</t>
  </si>
  <si>
    <t>800091382</t>
  </si>
  <si>
    <t>380000058200750</t>
  </si>
  <si>
    <t>绝缘垫,5MM,35kV,800MM*800MM</t>
  </si>
  <si>
    <t>800994925</t>
  </si>
  <si>
    <t>380000058200760</t>
  </si>
  <si>
    <t>绝缘垫,20kV,100×1000×3</t>
  </si>
  <si>
    <t>800090261</t>
  </si>
  <si>
    <t>380000058200770</t>
  </si>
  <si>
    <t>绝缘垫,35kV,850×815×6</t>
  </si>
  <si>
    <t>800091300</t>
  </si>
  <si>
    <t>380000058200780</t>
  </si>
  <si>
    <t>绝缘垫,10kV,850×850×6</t>
  </si>
  <si>
    <t>800091311</t>
  </si>
  <si>
    <t>380000058200790</t>
  </si>
  <si>
    <t>绝缘台</t>
  </si>
  <si>
    <t>张</t>
  </si>
  <si>
    <t>800096009</t>
  </si>
  <si>
    <t>380000058201160</t>
  </si>
  <si>
    <t>绝缘隔板</t>
  </si>
  <si>
    <t>800096040</t>
  </si>
  <si>
    <t>380000058201280</t>
  </si>
  <si>
    <t>绝缘靴</t>
  </si>
  <si>
    <t>绝缘靴,半筒,25KV</t>
  </si>
  <si>
    <t>800994551</t>
  </si>
  <si>
    <t>380000058200290</t>
  </si>
  <si>
    <t>安全绳,16mm,25米带双钩</t>
  </si>
  <si>
    <t>800090412</t>
  </si>
  <si>
    <t>380000058200310</t>
  </si>
  <si>
    <t>安全帽</t>
  </si>
  <si>
    <t>安全帽,红,棉,普通</t>
  </si>
  <si>
    <t>800086056</t>
  </si>
  <si>
    <t>380000058200320</t>
  </si>
  <si>
    <t>安全帽,红,单,普通</t>
  </si>
  <si>
    <t>800086055</t>
  </si>
  <si>
    <t>380000058200330</t>
  </si>
  <si>
    <t>安全帽,通用,智能,通用</t>
  </si>
  <si>
    <t>801016721</t>
  </si>
  <si>
    <t>380000058200340</t>
  </si>
  <si>
    <t>安全帽,蓝,单,普通</t>
  </si>
  <si>
    <t>800086063</t>
  </si>
  <si>
    <t>380000058200350</t>
  </si>
  <si>
    <t>安全帽,黄,塑料,普通</t>
  </si>
  <si>
    <t>800086061</t>
  </si>
  <si>
    <t>380000058200360</t>
  </si>
  <si>
    <t>380000058200370</t>
  </si>
  <si>
    <t>拔销器</t>
  </si>
  <si>
    <t>验电信号高压发生器</t>
  </si>
  <si>
    <t>800086167</t>
  </si>
  <si>
    <t>380000058201300</t>
  </si>
  <si>
    <t>安全带</t>
  </si>
  <si>
    <t>安全带,带自闭锁防坠落</t>
  </si>
  <si>
    <t>800086052</t>
  </si>
  <si>
    <t>380000058200080</t>
  </si>
  <si>
    <t>智能安全帽</t>
  </si>
  <si>
    <t>801012220</t>
  </si>
  <si>
    <t>380000058200380</t>
  </si>
  <si>
    <t>防鸟设备</t>
  </si>
  <si>
    <t>防鸟设备,通用,多功能驱鸟器,通用,通用,通用,通用,通用,通用</t>
  </si>
  <si>
    <t>801015885</t>
  </si>
  <si>
    <t>380000058201360</t>
  </si>
  <si>
    <t>五金材料</t>
  </si>
  <si>
    <t>绝缘快装型脚手架</t>
  </si>
  <si>
    <t>绝缘快装型脚手架,10M,有护栏，有施工作业平台</t>
  </si>
  <si>
    <t>801006935</t>
  </si>
  <si>
    <t>380000058200710</t>
  </si>
  <si>
    <t>凳</t>
  </si>
  <si>
    <t>凳,三层,玻璃钢,1000*600*1000</t>
  </si>
  <si>
    <t>800992511</t>
  </si>
  <si>
    <t>380000058200830</t>
  </si>
  <si>
    <t>梯子</t>
  </si>
  <si>
    <t>梯子,软梯,木,2.6m,绝缘</t>
  </si>
  <si>
    <t>部</t>
  </si>
  <si>
    <t>800087003</t>
  </si>
  <si>
    <t>380000058201000</t>
  </si>
  <si>
    <t>梯子,软梯,木,2.8m,绝缘</t>
  </si>
  <si>
    <t>800087049</t>
  </si>
  <si>
    <t>380000058201010</t>
  </si>
  <si>
    <t>梯子,人字梯,玻璃钢,3.5m,绝缘</t>
  </si>
  <si>
    <t>800086696</t>
  </si>
  <si>
    <t>380000058201020</t>
  </si>
  <si>
    <t>梯子,软梯,木,5.2m,绝缘</t>
  </si>
  <si>
    <t>800087067</t>
  </si>
  <si>
    <t>380000058201030</t>
  </si>
  <si>
    <t>梯子,单梯,铝合金,3.75m,不绝缘</t>
  </si>
  <si>
    <t>800087052</t>
  </si>
  <si>
    <t>380000058201040</t>
  </si>
  <si>
    <t>梯子,软梯,木,3.75m,绝缘</t>
  </si>
  <si>
    <t>800087072</t>
  </si>
  <si>
    <t>380000058201050</t>
  </si>
  <si>
    <t>梯子,软梯,木,4.25m,绝缘</t>
  </si>
  <si>
    <t>800087069</t>
  </si>
  <si>
    <t>380000058201060</t>
  </si>
  <si>
    <t>梯子,单梯,玻璃钢,3.7m,绝缘</t>
  </si>
  <si>
    <t>800091808</t>
  </si>
  <si>
    <t>380000058201070</t>
  </si>
  <si>
    <t>梯子,单梯,木,4.5m,绝缘</t>
  </si>
  <si>
    <t>800091797</t>
  </si>
  <si>
    <t>380000058201080</t>
  </si>
  <si>
    <t>梯子,人字梯,复合材料,3m,绝缘</t>
  </si>
  <si>
    <t>800092827</t>
  </si>
  <si>
    <t>380000058201090</t>
  </si>
  <si>
    <t>放线架</t>
  </si>
  <si>
    <t>放线架,机械式,50kN</t>
  </si>
  <si>
    <t>800092536</t>
  </si>
  <si>
    <t>380000058201290</t>
  </si>
  <si>
    <t>防毒面具</t>
  </si>
  <si>
    <t>防毒面具,Z-B/C0-P3-3,国产</t>
  </si>
  <si>
    <t>800994618</t>
  </si>
  <si>
    <t>380000058201340</t>
  </si>
  <si>
    <t>护目镜</t>
  </si>
  <si>
    <t>800095994</t>
  </si>
  <si>
    <t>380000058200490</t>
  </si>
  <si>
    <t>防电弧服</t>
  </si>
  <si>
    <t>800096003</t>
  </si>
  <si>
    <t>380000058200800</t>
  </si>
  <si>
    <t>防电弧服,夹克、裤子、面罩,12CAL/CM2</t>
  </si>
  <si>
    <t>800999608</t>
  </si>
  <si>
    <t>380000058200810</t>
  </si>
  <si>
    <t>呼吸器</t>
  </si>
  <si>
    <t>呼吸器,自吸式长管呼吸器</t>
  </si>
  <si>
    <t>800094833</t>
  </si>
  <si>
    <t>380000058200980</t>
  </si>
  <si>
    <t>呼吸器,TZL30,消防过滤式自救呼吸器</t>
  </si>
  <si>
    <t>800999708</t>
  </si>
  <si>
    <t>380000058201100</t>
  </si>
  <si>
    <t>劳保类用品</t>
  </si>
  <si>
    <t>工作鞋</t>
  </si>
  <si>
    <t>工作鞋,防寒</t>
  </si>
  <si>
    <t>800990676</t>
  </si>
  <si>
    <t>380000058200410</t>
  </si>
  <si>
    <t>防潮帆布</t>
  </si>
  <si>
    <t>防潮帆布,4M*6M</t>
  </si>
  <si>
    <t>800995001</t>
  </si>
  <si>
    <t>380000058200480</t>
  </si>
  <si>
    <t>布</t>
  </si>
  <si>
    <t>布,黑包布</t>
  </si>
  <si>
    <t>800092161</t>
  </si>
  <si>
    <t>380000058201330</t>
  </si>
  <si>
    <t>室外便携式工具包</t>
  </si>
  <si>
    <t>800994721</t>
  </si>
  <si>
    <t>380000058201350</t>
  </si>
  <si>
    <t>合计（元）</t>
  </si>
  <si>
    <r>
      <t>1.供应商须为生产制造商；</t>
    </r>
    <r>
      <rPr>
        <sz val="9"/>
        <rFont val="等线"/>
        <charset val="134"/>
        <scheme val="minor"/>
      </rPr>
      <t xml:space="preserve">
</t>
    </r>
    <r>
      <rPr>
        <sz val="9"/>
        <rFont val="等线"/>
        <family val="3"/>
        <charset val="134"/>
        <scheme val="minor"/>
      </rPr>
      <t>2</t>
    </r>
    <r>
      <rPr>
        <sz val="9"/>
        <rFont val="等线"/>
        <charset val="134"/>
        <scheme val="minor"/>
      </rPr>
      <t>.供应商需提供近三年同类供货业绩</t>
    </r>
    <r>
      <rPr>
        <sz val="9"/>
        <rFont val="等线"/>
        <family val="3"/>
        <charset val="134"/>
        <scheme val="minor"/>
      </rPr>
      <t>3</t>
    </r>
    <r>
      <rPr>
        <sz val="9"/>
        <rFont val="等线"/>
        <charset val="134"/>
        <scheme val="minor"/>
      </rPr>
      <t>份（近三年是指20</t>
    </r>
    <r>
      <rPr>
        <sz val="9"/>
        <rFont val="等线"/>
        <family val="3"/>
        <charset val="134"/>
        <scheme val="minor"/>
      </rPr>
      <t>20</t>
    </r>
    <r>
      <rPr>
        <sz val="9"/>
        <rFont val="等线"/>
        <charset val="134"/>
        <scheme val="minor"/>
      </rPr>
      <t>年0</t>
    </r>
    <r>
      <rPr>
        <sz val="9"/>
        <rFont val="等线"/>
        <family val="3"/>
        <charset val="134"/>
        <scheme val="minor"/>
      </rPr>
      <t>2</t>
    </r>
    <r>
      <rPr>
        <sz val="9"/>
        <rFont val="等线"/>
        <charset val="134"/>
        <scheme val="minor"/>
      </rPr>
      <t xml:space="preserve">月1日至今）提供配套合同及发票的扫描件；
</t>
    </r>
    <r>
      <rPr>
        <sz val="9"/>
        <rFont val="等线"/>
        <family val="3"/>
        <charset val="134"/>
        <scheme val="minor"/>
      </rPr>
      <t>3</t>
    </r>
    <r>
      <rPr>
        <sz val="9"/>
        <rFont val="等线"/>
        <charset val="134"/>
        <scheme val="minor"/>
      </rPr>
      <t xml:space="preserve">.供应商需提供经第三方检测机构出具的“验电器”、“接地线”及“操作杆”的检验报告；
</t>
    </r>
    <r>
      <rPr>
        <sz val="9"/>
        <rFont val="等线"/>
        <family val="3"/>
        <charset val="134"/>
        <scheme val="minor"/>
      </rPr>
      <t>4</t>
    </r>
    <r>
      <rPr>
        <sz val="9"/>
        <rFont val="等线"/>
        <charset val="134"/>
        <scheme val="minor"/>
      </rPr>
      <t>.供应商具有内蒙古电力系统安全工器具入网许可证，并通过年检；</t>
    </r>
    <phoneticPr fontId="10" type="noConversion"/>
  </si>
  <si>
    <t>标识牌等</t>
    <phoneticPr fontId="10" type="noConversion"/>
  </si>
  <si>
    <t xml:space="preserve">
1.供应商须为安全帽、安全带的生产制造商；
2.供应商需提供近三年同类供货业绩3份（近三年是指2020年02月1日至今）提供配套合同及发票的扫描件；
3.供应商需提供经第三方检测机构出具的“安全帽”、“安全带”及“防电弧服”的检验报告；
4.供应商具有内蒙古电力系统安全工器具入网许可证，并通过年检；</t>
    <phoneticPr fontId="10" type="noConversion"/>
  </si>
  <si>
    <t>3</t>
    <phoneticPr fontId="10" type="noConversion"/>
  </si>
  <si>
    <r>
      <t xml:space="preserve">1.供应商须为生产制造商或代理商；
2.供应商需提供近三年同类供货业绩3份（近三年是指2020年02月1日至今）提供配套合同及发票的扫描件；
3.供应商需提供经第三方检测机构出具的“标识牌”的检验报告；
</t>
    </r>
    <r>
      <rPr>
        <sz val="9"/>
        <rFont val="等线"/>
        <charset val="134"/>
        <scheme val="minor"/>
      </rPr>
      <t xml:space="preserve">
</t>
    </r>
    <phoneticPr fontId="10" type="noConversion"/>
  </si>
  <si>
    <t>登杆器具、安全帽等</t>
    <phoneticPr fontId="10" type="noConversion"/>
  </si>
  <si>
    <t>安全工器具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</si>
</sst>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  <xf numFmtId="0" fontId="5" fillId="0" borderId="0"/>
    <xf numFmtId="0" fontId="6" fillId="0" borderId="0"/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0" fontId="5" fillId="0" borderId="0"/>
    <xf numFmtId="0" fontId="6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/>
    <xf numFmtId="0" fontId="5" fillId="0" borderId="0"/>
    <xf numFmtId="0" fontId="8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5" fillId="0" borderId="0"/>
    <xf numFmtId="0" fontId="6" fillId="0" borderId="0"/>
    <xf numFmtId="0" fontId="7" fillId="0" borderId="0"/>
    <xf numFmtId="0" fontId="6" fillId="0" borderId="0"/>
    <xf numFmtId="0" fontId="5" fillId="0" borderId="0"/>
    <xf numFmtId="0" fontId="7" fillId="0" borderId="0"/>
    <xf numFmtId="0" fontId="8" fillId="0" borderId="0">
      <alignment vertical="center"/>
    </xf>
    <xf numFmtId="0" fontId="9" fillId="0" borderId="0"/>
    <xf numFmtId="0" fontId="5" fillId="0" borderId="0"/>
    <xf numFmtId="0" fontId="7" fillId="0" borderId="0"/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2" xfId="38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09">
    <cellStyle name="Normal" xfId="20"/>
    <cellStyle name="Normal 2" xfId="18"/>
    <cellStyle name="Normal 2 12" xfId="24"/>
    <cellStyle name="Normal 2 13" xfId="8"/>
    <cellStyle name="Normal 2 2" xfId="13"/>
    <cellStyle name="Normal 2 5" xfId="17"/>
    <cellStyle name="常规" xfId="0" builtinId="0"/>
    <cellStyle name="常规 10" xfId="19"/>
    <cellStyle name="常规 10 5" xfId="14"/>
    <cellStyle name="常规 11" xfId="25"/>
    <cellStyle name="常规 11 10" xfId="16"/>
    <cellStyle name="常规 11 2" xfId="27"/>
    <cellStyle name="常规 11 2 2" xfId="4"/>
    <cellStyle name="常规 12" xfId="9"/>
    <cellStyle name="常规 12 2" xfId="28"/>
    <cellStyle name="常规 13" xfId="26"/>
    <cellStyle name="常规 14" xfId="29"/>
    <cellStyle name="常规 14 7" xfId="30"/>
    <cellStyle name="常规 15" xfId="32"/>
    <cellStyle name="常规 16" xfId="34"/>
    <cellStyle name="常规 17" xfId="36"/>
    <cellStyle name="常规 17 2" xfId="39"/>
    <cellStyle name="常规 18" xfId="41"/>
    <cellStyle name="常规 19" xfId="23"/>
    <cellStyle name="常规 2" xfId="42"/>
    <cellStyle name="常规 2 10" xfId="43"/>
    <cellStyle name="常规 2 14" xfId="44"/>
    <cellStyle name="常规 2 15" xfId="45"/>
    <cellStyle name="常规 2 16" xfId="46"/>
    <cellStyle name="常规 2 17" xfId="47"/>
    <cellStyle name="常规 2 19" xfId="48"/>
    <cellStyle name="常规 2 2 14 2" xfId="49"/>
    <cellStyle name="常规 2 2 2" xfId="52"/>
    <cellStyle name="常规 2 2 2 10" xfId="53"/>
    <cellStyle name="常规 2 2 2 10 3" xfId="54"/>
    <cellStyle name="常规 2 2 2 11" xfId="55"/>
    <cellStyle name="常规 2 2 2 2" xfId="56"/>
    <cellStyle name="常规 2 2 2 2 2 2 2" xfId="57"/>
    <cellStyle name="常规 2 2 2 2 3" xfId="58"/>
    <cellStyle name="常规 2 2 2 3" xfId="59"/>
    <cellStyle name="常规 2 2 2 4" xfId="15"/>
    <cellStyle name="常规 2 2 2_太旗局：内蒙古电力公司2016年生产性固定资产零购计划明细表" xfId="60"/>
    <cellStyle name="常规 2 2 4" xfId="3"/>
    <cellStyle name="常规 2 2 5" xfId="63"/>
    <cellStyle name="常规 2 3" xfId="64"/>
    <cellStyle name="常规 2 3 16" xfId="65"/>
    <cellStyle name="常规 2 5" xfId="66"/>
    <cellStyle name="常规 2 6 2" xfId="67"/>
    <cellStyle name="常规 2_福利2017年白糖茶叶" xfId="68"/>
    <cellStyle name="常规 20" xfId="31"/>
    <cellStyle name="常规 21" xfId="33"/>
    <cellStyle name="常规 22" xfId="35"/>
    <cellStyle name="常规 23" xfId="40"/>
    <cellStyle name="常规 24" xfId="22"/>
    <cellStyle name="常规 25" xfId="7"/>
    <cellStyle name="常规 26" xfId="12"/>
    <cellStyle name="常规 27" xfId="70"/>
    <cellStyle name="常规 28" xfId="72"/>
    <cellStyle name="常规 29" xfId="74"/>
    <cellStyle name="常规 3" xfId="75"/>
    <cellStyle name="常规 3 2" xfId="76"/>
    <cellStyle name="常规 30" xfId="6"/>
    <cellStyle name="常规 31" xfId="11"/>
    <cellStyle name="常规 32" xfId="69"/>
    <cellStyle name="常规 33" xfId="71"/>
    <cellStyle name="常规 34" xfId="73"/>
    <cellStyle name="常规 35" xfId="78"/>
    <cellStyle name="常规 36" xfId="80"/>
    <cellStyle name="常规 37" xfId="51"/>
    <cellStyle name="常规 38" xfId="82"/>
    <cellStyle name="常规 39" xfId="2"/>
    <cellStyle name="常规 4" xfId="83"/>
    <cellStyle name="常规 40" xfId="77"/>
    <cellStyle name="常规 41" xfId="79"/>
    <cellStyle name="常规 42" xfId="50"/>
    <cellStyle name="常规 43" xfId="81"/>
    <cellStyle name="常规 44" xfId="1"/>
    <cellStyle name="常规 45" xfId="62"/>
    <cellStyle name="常规 46" xfId="85"/>
    <cellStyle name="常规 47" xfId="87"/>
    <cellStyle name="常规 48" xfId="89"/>
    <cellStyle name="常规 49" xfId="91"/>
    <cellStyle name="常规 5" xfId="92"/>
    <cellStyle name="常规 5 2 2" xfId="10"/>
    <cellStyle name="常规 50" xfId="61"/>
    <cellStyle name="常规 51" xfId="84"/>
    <cellStyle name="常规 52" xfId="86"/>
    <cellStyle name="常规 53" xfId="88"/>
    <cellStyle name="常规 54" xfId="90"/>
    <cellStyle name="常规 55" xfId="38"/>
    <cellStyle name="常规 56" xfId="94"/>
    <cellStyle name="常规 57" xfId="96"/>
    <cellStyle name="常规 58" xfId="97"/>
    <cellStyle name="常规 59" xfId="98"/>
    <cellStyle name="常规 6" xfId="5"/>
    <cellStyle name="常规 6 4 4" xfId="21"/>
    <cellStyle name="常规 60" xfId="37"/>
    <cellStyle name="常规 61" xfId="93"/>
    <cellStyle name="常规 62" xfId="95"/>
    <cellStyle name="常规 7" xfId="99"/>
    <cellStyle name="常规 79" xfId="101"/>
    <cellStyle name="常规 8" xfId="102"/>
    <cellStyle name="常规 80" xfId="103"/>
    <cellStyle name="常规 81" xfId="104"/>
    <cellStyle name="常规 82" xfId="105"/>
    <cellStyle name="常规 83" xfId="106"/>
    <cellStyle name="常规 84" xfId="100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tabSelected="1" topLeftCell="F17" zoomScale="85" zoomScaleNormal="85" workbookViewId="0">
      <selection activeCell="F31" sqref="A31:XFD31"/>
    </sheetView>
  </sheetViews>
  <sheetFormatPr defaultColWidth="9" defaultRowHeight="13.8" x14ac:dyDescent="0.25"/>
  <cols>
    <col min="1" max="1" width="9" hidden="1" customWidth="1"/>
    <col min="2" max="2" width="5.44140625" customWidth="1"/>
    <col min="3" max="3" width="23.5546875" customWidth="1"/>
    <col min="4" max="4" width="14" customWidth="1"/>
    <col min="5" max="5" width="17.21875" customWidth="1"/>
    <col min="6" max="6" width="15.33203125" customWidth="1"/>
    <col min="7" max="7" width="16.44140625" customWidth="1"/>
    <col min="8" max="8" width="9" customWidth="1"/>
    <col min="9" max="9" width="12.109375" customWidth="1"/>
    <col min="10" max="10" width="17.109375" customWidth="1"/>
    <col min="11" max="11" width="60.109375" customWidth="1"/>
    <col min="18" max="18" width="9" style="1"/>
    <col min="21" max="21" width="18.21875" customWidth="1"/>
  </cols>
  <sheetData>
    <row r="1" spans="1:21" x14ac:dyDescent="0.25">
      <c r="A1" t="s">
        <v>0</v>
      </c>
      <c r="B1" s="31" t="s">
        <v>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2"/>
    </row>
    <row r="2" spans="1:21" x14ac:dyDescent="0.25">
      <c r="B2" s="33" t="s">
        <v>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1" ht="28.8" x14ac:dyDescent="0.25">
      <c r="B3" s="2" t="s">
        <v>3</v>
      </c>
      <c r="C3" s="2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7" t="s">
        <v>15</v>
      </c>
      <c r="O3" s="3" t="s">
        <v>16</v>
      </c>
      <c r="P3" s="3" t="s">
        <v>17</v>
      </c>
      <c r="Q3" s="3" t="s">
        <v>18</v>
      </c>
      <c r="R3" s="2" t="s">
        <v>19</v>
      </c>
      <c r="S3" s="3" t="s">
        <v>20</v>
      </c>
      <c r="T3" s="10" t="s">
        <v>21</v>
      </c>
      <c r="U3" s="10" t="s">
        <v>22</v>
      </c>
    </row>
    <row r="4" spans="1:21" x14ac:dyDescent="0.25">
      <c r="B4" s="19" t="s">
        <v>23</v>
      </c>
      <c r="C4" s="21" t="s">
        <v>494</v>
      </c>
      <c r="D4" s="23" t="s">
        <v>500</v>
      </c>
      <c r="E4" s="4"/>
      <c r="F4" s="4" t="s">
        <v>24</v>
      </c>
      <c r="G4" s="4" t="s">
        <v>25</v>
      </c>
      <c r="H4" s="4"/>
      <c r="I4" s="4" t="s">
        <v>26</v>
      </c>
      <c r="J4" s="4" t="s">
        <v>27</v>
      </c>
      <c r="K4" s="4" t="s">
        <v>28</v>
      </c>
      <c r="L4" s="4" t="s">
        <v>29</v>
      </c>
      <c r="M4" s="8">
        <v>1</v>
      </c>
      <c r="N4" s="4"/>
      <c r="O4" s="8">
        <v>200</v>
      </c>
      <c r="P4" s="8">
        <f t="shared" ref="P4:P56" si="0">M4*O4</f>
        <v>200</v>
      </c>
      <c r="Q4" s="4"/>
      <c r="R4" s="6" t="s">
        <v>30</v>
      </c>
      <c r="S4" s="4" t="s">
        <v>31</v>
      </c>
      <c r="T4" s="4" t="s">
        <v>32</v>
      </c>
      <c r="U4" s="4" t="s">
        <v>33</v>
      </c>
    </row>
    <row r="5" spans="1:21" x14ac:dyDescent="0.25">
      <c r="B5" s="20"/>
      <c r="C5" s="22"/>
      <c r="D5" s="24"/>
      <c r="E5" s="4"/>
      <c r="F5" s="4" t="s">
        <v>24</v>
      </c>
      <c r="G5" s="4" t="s">
        <v>25</v>
      </c>
      <c r="H5" s="4"/>
      <c r="I5" s="4" t="s">
        <v>34</v>
      </c>
      <c r="J5" s="4" t="s">
        <v>35</v>
      </c>
      <c r="K5" s="4" t="s">
        <v>36</v>
      </c>
      <c r="L5" s="4" t="s">
        <v>37</v>
      </c>
      <c r="M5" s="8">
        <v>1</v>
      </c>
      <c r="N5" s="4"/>
      <c r="O5" s="8">
        <v>187</v>
      </c>
      <c r="P5" s="8">
        <f t="shared" si="0"/>
        <v>187</v>
      </c>
      <c r="Q5" s="4"/>
      <c r="R5" s="6" t="s">
        <v>30</v>
      </c>
      <c r="S5" s="4" t="s">
        <v>31</v>
      </c>
      <c r="T5" s="4" t="s">
        <v>38</v>
      </c>
      <c r="U5" s="4" t="s">
        <v>39</v>
      </c>
    </row>
    <row r="6" spans="1:21" x14ac:dyDescent="0.25">
      <c r="B6" s="20"/>
      <c r="C6" s="22"/>
      <c r="D6" s="24"/>
      <c r="E6" s="4"/>
      <c r="F6" s="4" t="s">
        <v>24</v>
      </c>
      <c r="G6" s="4" t="s">
        <v>25</v>
      </c>
      <c r="H6" s="4"/>
      <c r="I6" s="4" t="s">
        <v>34</v>
      </c>
      <c r="J6" s="4" t="s">
        <v>35</v>
      </c>
      <c r="K6" s="4" t="s">
        <v>40</v>
      </c>
      <c r="L6" s="4" t="s">
        <v>37</v>
      </c>
      <c r="M6" s="8">
        <v>1</v>
      </c>
      <c r="N6" s="4"/>
      <c r="O6" s="8">
        <v>187</v>
      </c>
      <c r="P6" s="8">
        <f t="shared" si="0"/>
        <v>187</v>
      </c>
      <c r="Q6" s="4"/>
      <c r="R6" s="6" t="s">
        <v>30</v>
      </c>
      <c r="S6" s="4" t="s">
        <v>31</v>
      </c>
      <c r="T6" s="4" t="s">
        <v>41</v>
      </c>
      <c r="U6" s="4" t="s">
        <v>42</v>
      </c>
    </row>
    <row r="7" spans="1:21" x14ac:dyDescent="0.25">
      <c r="B7" s="20"/>
      <c r="C7" s="22"/>
      <c r="D7" s="24"/>
      <c r="E7" s="4"/>
      <c r="F7" s="4" t="s">
        <v>24</v>
      </c>
      <c r="G7" s="4" t="s">
        <v>25</v>
      </c>
      <c r="H7" s="4"/>
      <c r="I7" s="4" t="s">
        <v>43</v>
      </c>
      <c r="J7" s="4" t="s">
        <v>44</v>
      </c>
      <c r="K7" s="4" t="s">
        <v>45</v>
      </c>
      <c r="L7" s="4" t="s">
        <v>46</v>
      </c>
      <c r="M7" s="8">
        <v>1</v>
      </c>
      <c r="N7" s="4"/>
      <c r="O7" s="8">
        <v>60</v>
      </c>
      <c r="P7" s="8">
        <f t="shared" si="0"/>
        <v>60</v>
      </c>
      <c r="Q7" s="4"/>
      <c r="R7" s="6" t="s">
        <v>30</v>
      </c>
      <c r="S7" s="4" t="s">
        <v>31</v>
      </c>
      <c r="T7" s="4" t="s">
        <v>47</v>
      </c>
      <c r="U7" s="4" t="s">
        <v>48</v>
      </c>
    </row>
    <row r="8" spans="1:21" x14ac:dyDescent="0.25">
      <c r="B8" s="20"/>
      <c r="C8" s="22"/>
      <c r="D8" s="24"/>
      <c r="E8" s="4"/>
      <c r="F8" s="4" t="s">
        <v>24</v>
      </c>
      <c r="G8" s="4" t="s">
        <v>25</v>
      </c>
      <c r="H8" s="4"/>
      <c r="I8" s="4" t="s">
        <v>49</v>
      </c>
      <c r="J8" s="4" t="s">
        <v>50</v>
      </c>
      <c r="K8" s="4" t="s">
        <v>51</v>
      </c>
      <c r="L8" s="4" t="s">
        <v>52</v>
      </c>
      <c r="M8" s="8">
        <v>1</v>
      </c>
      <c r="N8" s="4"/>
      <c r="O8" s="8">
        <v>410</v>
      </c>
      <c r="P8" s="8">
        <f t="shared" si="0"/>
        <v>410</v>
      </c>
      <c r="Q8" s="4"/>
      <c r="R8" s="6" t="s">
        <v>30</v>
      </c>
      <c r="S8" s="4" t="s">
        <v>31</v>
      </c>
      <c r="T8" s="4" t="s">
        <v>53</v>
      </c>
      <c r="U8" s="4" t="s">
        <v>54</v>
      </c>
    </row>
    <row r="9" spans="1:21" x14ac:dyDescent="0.25">
      <c r="B9" s="20"/>
      <c r="C9" s="22"/>
      <c r="D9" s="24"/>
      <c r="E9" s="4"/>
      <c r="F9" s="4" t="s">
        <v>24</v>
      </c>
      <c r="G9" s="4" t="s">
        <v>25</v>
      </c>
      <c r="H9" s="4"/>
      <c r="I9" s="4" t="s">
        <v>49</v>
      </c>
      <c r="J9" s="4" t="s">
        <v>50</v>
      </c>
      <c r="K9" s="4" t="s">
        <v>55</v>
      </c>
      <c r="L9" s="4" t="s">
        <v>52</v>
      </c>
      <c r="M9" s="8">
        <v>1</v>
      </c>
      <c r="N9" s="4"/>
      <c r="O9" s="8">
        <v>410</v>
      </c>
      <c r="P9" s="8">
        <f t="shared" si="0"/>
        <v>410</v>
      </c>
      <c r="Q9" s="4"/>
      <c r="R9" s="6" t="s">
        <v>30</v>
      </c>
      <c r="S9" s="4" t="s">
        <v>31</v>
      </c>
      <c r="T9" s="4" t="s">
        <v>56</v>
      </c>
      <c r="U9" s="4" t="s">
        <v>57</v>
      </c>
    </row>
    <row r="10" spans="1:21" x14ac:dyDescent="0.25">
      <c r="B10" s="20"/>
      <c r="C10" s="22"/>
      <c r="D10" s="24"/>
      <c r="E10" s="4"/>
      <c r="F10" s="4" t="s">
        <v>24</v>
      </c>
      <c r="G10" s="4" t="s">
        <v>25</v>
      </c>
      <c r="H10" s="4"/>
      <c r="I10" s="4" t="s">
        <v>34</v>
      </c>
      <c r="J10" s="4" t="s">
        <v>58</v>
      </c>
      <c r="K10" s="4" t="s">
        <v>59</v>
      </c>
      <c r="L10" s="4" t="s">
        <v>37</v>
      </c>
      <c r="M10" s="8">
        <v>1</v>
      </c>
      <c r="N10" s="4"/>
      <c r="O10" s="8">
        <v>850</v>
      </c>
      <c r="P10" s="8">
        <f t="shared" si="0"/>
        <v>850</v>
      </c>
      <c r="Q10" s="4"/>
      <c r="R10" s="6" t="s">
        <v>30</v>
      </c>
      <c r="S10" s="4" t="s">
        <v>31</v>
      </c>
      <c r="T10" s="4" t="s">
        <v>60</v>
      </c>
      <c r="U10" s="4" t="s">
        <v>61</v>
      </c>
    </row>
    <row r="11" spans="1:21" x14ac:dyDescent="0.25">
      <c r="B11" s="20"/>
      <c r="C11" s="22"/>
      <c r="D11" s="24"/>
      <c r="E11" s="4"/>
      <c r="F11" s="4" t="s">
        <v>24</v>
      </c>
      <c r="G11" s="4" t="s">
        <v>25</v>
      </c>
      <c r="H11" s="4"/>
      <c r="I11" s="4" t="s">
        <v>34</v>
      </c>
      <c r="J11" s="4" t="s">
        <v>62</v>
      </c>
      <c r="K11" s="4" t="s">
        <v>62</v>
      </c>
      <c r="L11" s="4" t="s">
        <v>37</v>
      </c>
      <c r="M11" s="8">
        <v>1</v>
      </c>
      <c r="N11" s="4"/>
      <c r="O11" s="8">
        <v>460</v>
      </c>
      <c r="P11" s="8">
        <f t="shared" si="0"/>
        <v>460</v>
      </c>
      <c r="Q11" s="4"/>
      <c r="R11" s="6" t="s">
        <v>30</v>
      </c>
      <c r="S11" s="4" t="s">
        <v>31</v>
      </c>
      <c r="T11" s="4" t="s">
        <v>63</v>
      </c>
      <c r="U11" s="4" t="s">
        <v>64</v>
      </c>
    </row>
    <row r="12" spans="1:21" x14ac:dyDescent="0.25">
      <c r="B12" s="20"/>
      <c r="C12" s="22"/>
      <c r="D12" s="24"/>
      <c r="E12" s="4"/>
      <c r="F12" s="4" t="s">
        <v>24</v>
      </c>
      <c r="G12" s="4" t="s">
        <v>25</v>
      </c>
      <c r="H12" s="4"/>
      <c r="I12" s="4" t="s">
        <v>34</v>
      </c>
      <c r="J12" s="4" t="s">
        <v>62</v>
      </c>
      <c r="K12" s="4" t="s">
        <v>65</v>
      </c>
      <c r="L12" s="4" t="s">
        <v>37</v>
      </c>
      <c r="M12" s="8">
        <v>1</v>
      </c>
      <c r="N12" s="4"/>
      <c r="O12" s="8">
        <v>460</v>
      </c>
      <c r="P12" s="8">
        <f t="shared" si="0"/>
        <v>460</v>
      </c>
      <c r="Q12" s="4"/>
      <c r="R12" s="6" t="s">
        <v>30</v>
      </c>
      <c r="S12" s="4" t="s">
        <v>31</v>
      </c>
      <c r="T12" s="4" t="s">
        <v>66</v>
      </c>
      <c r="U12" s="4" t="s">
        <v>67</v>
      </c>
    </row>
    <row r="13" spans="1:21" x14ac:dyDescent="0.25">
      <c r="B13" s="20"/>
      <c r="C13" s="22"/>
      <c r="D13" s="24"/>
      <c r="E13" s="4"/>
      <c r="F13" s="4" t="s">
        <v>24</v>
      </c>
      <c r="G13" s="4" t="s">
        <v>25</v>
      </c>
      <c r="H13" s="4"/>
      <c r="I13" s="4" t="s">
        <v>34</v>
      </c>
      <c r="J13" s="4" t="s">
        <v>62</v>
      </c>
      <c r="K13" s="4" t="s">
        <v>68</v>
      </c>
      <c r="L13" s="4" t="s">
        <v>37</v>
      </c>
      <c r="M13" s="8">
        <v>1</v>
      </c>
      <c r="N13" s="4"/>
      <c r="O13" s="8">
        <v>3000</v>
      </c>
      <c r="P13" s="8">
        <f t="shared" si="0"/>
        <v>3000</v>
      </c>
      <c r="Q13" s="4"/>
      <c r="R13" s="6" t="s">
        <v>30</v>
      </c>
      <c r="S13" s="4" t="s">
        <v>31</v>
      </c>
      <c r="T13" s="4" t="s">
        <v>69</v>
      </c>
      <c r="U13" s="4" t="s">
        <v>70</v>
      </c>
    </row>
    <row r="14" spans="1:21" x14ac:dyDescent="0.25">
      <c r="B14" s="20"/>
      <c r="C14" s="22"/>
      <c r="D14" s="24"/>
      <c r="E14" s="4"/>
      <c r="F14" s="4" t="s">
        <v>24</v>
      </c>
      <c r="G14" s="4" t="s">
        <v>25</v>
      </c>
      <c r="H14" s="4"/>
      <c r="I14" s="4" t="s">
        <v>34</v>
      </c>
      <c r="J14" s="4" t="s">
        <v>71</v>
      </c>
      <c r="K14" s="4" t="s">
        <v>72</v>
      </c>
      <c r="L14" s="4" t="s">
        <v>73</v>
      </c>
      <c r="M14" s="8">
        <v>1</v>
      </c>
      <c r="N14" s="4"/>
      <c r="O14" s="8">
        <v>100</v>
      </c>
      <c r="P14" s="8">
        <f t="shared" si="0"/>
        <v>100</v>
      </c>
      <c r="Q14" s="4"/>
      <c r="R14" s="6" t="s">
        <v>30</v>
      </c>
      <c r="S14" s="4" t="s">
        <v>31</v>
      </c>
      <c r="T14" s="4" t="s">
        <v>74</v>
      </c>
      <c r="U14" s="4" t="s">
        <v>75</v>
      </c>
    </row>
    <row r="15" spans="1:21" x14ac:dyDescent="0.25">
      <c r="B15" s="20"/>
      <c r="C15" s="22"/>
      <c r="D15" s="24"/>
      <c r="E15" s="4"/>
      <c r="F15" s="4" t="s">
        <v>24</v>
      </c>
      <c r="G15" s="4" t="s">
        <v>25</v>
      </c>
      <c r="H15" s="4"/>
      <c r="I15" s="4" t="s">
        <v>34</v>
      </c>
      <c r="J15" s="4" t="s">
        <v>71</v>
      </c>
      <c r="K15" s="4" t="s">
        <v>76</v>
      </c>
      <c r="L15" s="4" t="s">
        <v>73</v>
      </c>
      <c r="M15" s="8">
        <v>1</v>
      </c>
      <c r="N15" s="4"/>
      <c r="O15" s="8">
        <v>100</v>
      </c>
      <c r="P15" s="8">
        <f t="shared" si="0"/>
        <v>100</v>
      </c>
      <c r="Q15" s="4"/>
      <c r="R15" s="6" t="s">
        <v>30</v>
      </c>
      <c r="S15" s="4" t="s">
        <v>31</v>
      </c>
      <c r="T15" s="4" t="s">
        <v>77</v>
      </c>
      <c r="U15" s="4" t="s">
        <v>78</v>
      </c>
    </row>
    <row r="16" spans="1:21" x14ac:dyDescent="0.25">
      <c r="B16" s="20"/>
      <c r="C16" s="22"/>
      <c r="D16" s="24"/>
      <c r="E16" s="4"/>
      <c r="F16" s="4" t="s">
        <v>24</v>
      </c>
      <c r="G16" s="4" t="s">
        <v>25</v>
      </c>
      <c r="H16" s="4"/>
      <c r="I16" s="4" t="s">
        <v>34</v>
      </c>
      <c r="J16" s="4" t="s">
        <v>79</v>
      </c>
      <c r="K16" s="4" t="s">
        <v>80</v>
      </c>
      <c r="L16" s="4" t="s">
        <v>81</v>
      </c>
      <c r="M16" s="8">
        <v>1</v>
      </c>
      <c r="N16" s="4"/>
      <c r="O16" s="8">
        <v>200</v>
      </c>
      <c r="P16" s="8">
        <f t="shared" si="0"/>
        <v>200</v>
      </c>
      <c r="Q16" s="4"/>
      <c r="R16" s="6" t="s">
        <v>30</v>
      </c>
      <c r="S16" s="4" t="s">
        <v>31</v>
      </c>
      <c r="T16" s="4" t="s">
        <v>82</v>
      </c>
      <c r="U16" s="4" t="s">
        <v>83</v>
      </c>
    </row>
    <row r="17" spans="2:21" x14ac:dyDescent="0.25">
      <c r="B17" s="20"/>
      <c r="C17" s="22"/>
      <c r="D17" s="24"/>
      <c r="E17" s="4"/>
      <c r="F17" s="4" t="s">
        <v>24</v>
      </c>
      <c r="G17" s="4" t="s">
        <v>25</v>
      </c>
      <c r="H17" s="4"/>
      <c r="I17" s="4" t="s">
        <v>34</v>
      </c>
      <c r="J17" s="4" t="s">
        <v>79</v>
      </c>
      <c r="K17" s="4" t="s">
        <v>84</v>
      </c>
      <c r="L17" s="4" t="s">
        <v>81</v>
      </c>
      <c r="M17" s="8">
        <v>1</v>
      </c>
      <c r="N17" s="4"/>
      <c r="O17" s="8">
        <v>187</v>
      </c>
      <c r="P17" s="8">
        <f t="shared" si="0"/>
        <v>187</v>
      </c>
      <c r="Q17" s="4"/>
      <c r="R17" s="6" t="s">
        <v>30</v>
      </c>
      <c r="S17" s="4" t="s">
        <v>31</v>
      </c>
      <c r="T17" s="4" t="s">
        <v>85</v>
      </c>
      <c r="U17" s="4" t="s">
        <v>86</v>
      </c>
    </row>
    <row r="18" spans="2:21" x14ac:dyDescent="0.25">
      <c r="B18" s="20"/>
      <c r="C18" s="22"/>
      <c r="D18" s="24"/>
      <c r="E18" s="4"/>
      <c r="F18" s="4" t="s">
        <v>24</v>
      </c>
      <c r="G18" s="4" t="s">
        <v>25</v>
      </c>
      <c r="H18" s="4"/>
      <c r="I18" s="4" t="s">
        <v>34</v>
      </c>
      <c r="J18" s="4" t="s">
        <v>79</v>
      </c>
      <c r="K18" s="4" t="s">
        <v>87</v>
      </c>
      <c r="L18" s="4" t="s">
        <v>81</v>
      </c>
      <c r="M18" s="8">
        <v>1</v>
      </c>
      <c r="N18" s="4"/>
      <c r="O18" s="8">
        <v>165</v>
      </c>
      <c r="P18" s="8">
        <f t="shared" si="0"/>
        <v>165</v>
      </c>
      <c r="Q18" s="4"/>
      <c r="R18" s="6" t="s">
        <v>30</v>
      </c>
      <c r="S18" s="4" t="s">
        <v>31</v>
      </c>
      <c r="T18" s="4" t="s">
        <v>88</v>
      </c>
      <c r="U18" s="4" t="s">
        <v>89</v>
      </c>
    </row>
    <row r="19" spans="2:21" x14ac:dyDescent="0.25">
      <c r="B19" s="20"/>
      <c r="C19" s="22"/>
      <c r="D19" s="24"/>
      <c r="E19" s="4"/>
      <c r="F19" s="4" t="s">
        <v>24</v>
      </c>
      <c r="G19" s="4" t="s">
        <v>25</v>
      </c>
      <c r="H19" s="4"/>
      <c r="I19" s="4" t="s">
        <v>34</v>
      </c>
      <c r="J19" s="4" t="s">
        <v>79</v>
      </c>
      <c r="K19" s="4" t="s">
        <v>90</v>
      </c>
      <c r="L19" s="4" t="s">
        <v>81</v>
      </c>
      <c r="M19" s="8">
        <v>1</v>
      </c>
      <c r="N19" s="4"/>
      <c r="O19" s="8">
        <v>1300</v>
      </c>
      <c r="P19" s="8">
        <f t="shared" si="0"/>
        <v>1300</v>
      </c>
      <c r="Q19" s="4"/>
      <c r="R19" s="6" t="s">
        <v>30</v>
      </c>
      <c r="S19" s="4" t="s">
        <v>31</v>
      </c>
      <c r="T19" s="4" t="s">
        <v>91</v>
      </c>
      <c r="U19" s="4" t="s">
        <v>92</v>
      </c>
    </row>
    <row r="20" spans="2:21" x14ac:dyDescent="0.25">
      <c r="B20" s="20"/>
      <c r="C20" s="22"/>
      <c r="D20" s="24"/>
      <c r="E20" s="4"/>
      <c r="F20" s="4" t="s">
        <v>24</v>
      </c>
      <c r="G20" s="4" t="s">
        <v>25</v>
      </c>
      <c r="H20" s="4"/>
      <c r="I20" s="4" t="s">
        <v>34</v>
      </c>
      <c r="J20" s="4" t="s">
        <v>79</v>
      </c>
      <c r="K20" s="4" t="s">
        <v>93</v>
      </c>
      <c r="L20" s="4" t="s">
        <v>81</v>
      </c>
      <c r="M20" s="8">
        <v>1</v>
      </c>
      <c r="N20" s="4"/>
      <c r="O20" s="8">
        <v>1300</v>
      </c>
      <c r="P20" s="8">
        <f t="shared" si="0"/>
        <v>1300</v>
      </c>
      <c r="Q20" s="4"/>
      <c r="R20" s="6" t="s">
        <v>30</v>
      </c>
      <c r="S20" s="4" t="s">
        <v>31</v>
      </c>
      <c r="T20" s="4" t="s">
        <v>94</v>
      </c>
      <c r="U20" s="4" t="s">
        <v>95</v>
      </c>
    </row>
    <row r="21" spans="2:21" x14ac:dyDescent="0.25">
      <c r="B21" s="20"/>
      <c r="C21" s="22"/>
      <c r="D21" s="24"/>
      <c r="E21" s="4"/>
      <c r="F21" s="4" t="s">
        <v>24</v>
      </c>
      <c r="G21" s="4" t="s">
        <v>25</v>
      </c>
      <c r="H21" s="4"/>
      <c r="I21" s="4" t="s">
        <v>34</v>
      </c>
      <c r="J21" s="4" t="s">
        <v>79</v>
      </c>
      <c r="K21" s="4" t="s">
        <v>96</v>
      </c>
      <c r="L21" s="4" t="s">
        <v>81</v>
      </c>
      <c r="M21" s="8">
        <v>1</v>
      </c>
      <c r="N21" s="4"/>
      <c r="O21" s="8">
        <v>900</v>
      </c>
      <c r="P21" s="8">
        <f t="shared" si="0"/>
        <v>900</v>
      </c>
      <c r="Q21" s="4"/>
      <c r="R21" s="6" t="s">
        <v>30</v>
      </c>
      <c r="S21" s="4" t="s">
        <v>31</v>
      </c>
      <c r="T21" s="4" t="s">
        <v>97</v>
      </c>
      <c r="U21" s="4" t="s">
        <v>98</v>
      </c>
    </row>
    <row r="22" spans="2:21" x14ac:dyDescent="0.25">
      <c r="B22" s="20"/>
      <c r="C22" s="22"/>
      <c r="D22" s="24"/>
      <c r="E22" s="4"/>
      <c r="F22" s="4" t="s">
        <v>24</v>
      </c>
      <c r="G22" s="4" t="s">
        <v>25</v>
      </c>
      <c r="H22" s="4"/>
      <c r="I22" s="4" t="s">
        <v>34</v>
      </c>
      <c r="J22" s="4" t="s">
        <v>79</v>
      </c>
      <c r="K22" s="4" t="s">
        <v>99</v>
      </c>
      <c r="L22" s="4" t="s">
        <v>81</v>
      </c>
      <c r="M22" s="8">
        <v>1</v>
      </c>
      <c r="N22" s="4"/>
      <c r="O22" s="8">
        <v>1900</v>
      </c>
      <c r="P22" s="8">
        <f t="shared" si="0"/>
        <v>1900</v>
      </c>
      <c r="Q22" s="4"/>
      <c r="R22" s="6" t="s">
        <v>30</v>
      </c>
      <c r="S22" s="4" t="s">
        <v>31</v>
      </c>
      <c r="T22" s="4" t="s">
        <v>100</v>
      </c>
      <c r="U22" s="4" t="s">
        <v>101</v>
      </c>
    </row>
    <row r="23" spans="2:21" x14ac:dyDescent="0.25">
      <c r="B23" s="20"/>
      <c r="C23" s="22"/>
      <c r="D23" s="24"/>
      <c r="E23" s="4"/>
      <c r="F23" s="4" t="s">
        <v>24</v>
      </c>
      <c r="G23" s="4" t="s">
        <v>25</v>
      </c>
      <c r="H23" s="4"/>
      <c r="I23" s="4" t="s">
        <v>34</v>
      </c>
      <c r="J23" s="4" t="s">
        <v>79</v>
      </c>
      <c r="K23" s="4" t="s">
        <v>102</v>
      </c>
      <c r="L23" s="4" t="s">
        <v>81</v>
      </c>
      <c r="M23" s="8">
        <v>1</v>
      </c>
      <c r="N23" s="4"/>
      <c r="O23" s="8">
        <v>1500</v>
      </c>
      <c r="P23" s="8">
        <f t="shared" si="0"/>
        <v>1500</v>
      </c>
      <c r="Q23" s="4"/>
      <c r="R23" s="6" t="s">
        <v>30</v>
      </c>
      <c r="S23" s="4" t="s">
        <v>31</v>
      </c>
      <c r="T23" s="4" t="s">
        <v>103</v>
      </c>
      <c r="U23" s="4" t="s">
        <v>104</v>
      </c>
    </row>
    <row r="24" spans="2:21" x14ac:dyDescent="0.25">
      <c r="B24" s="20"/>
      <c r="C24" s="22"/>
      <c r="D24" s="24"/>
      <c r="E24" s="4"/>
      <c r="F24" s="4" t="s">
        <v>24</v>
      </c>
      <c r="G24" s="4" t="s">
        <v>25</v>
      </c>
      <c r="H24" s="4"/>
      <c r="I24" s="4" t="s">
        <v>34</v>
      </c>
      <c r="J24" s="4" t="s">
        <v>79</v>
      </c>
      <c r="K24" s="4" t="s">
        <v>105</v>
      </c>
      <c r="L24" s="4" t="s">
        <v>81</v>
      </c>
      <c r="M24" s="8">
        <v>1</v>
      </c>
      <c r="N24" s="4"/>
      <c r="O24" s="8">
        <v>2200</v>
      </c>
      <c r="P24" s="8">
        <f t="shared" si="0"/>
        <v>2200</v>
      </c>
      <c r="Q24" s="4"/>
      <c r="R24" s="6" t="s">
        <v>30</v>
      </c>
      <c r="S24" s="4" t="s">
        <v>31</v>
      </c>
      <c r="T24" s="4" t="s">
        <v>106</v>
      </c>
      <c r="U24" s="4" t="s">
        <v>107</v>
      </c>
    </row>
    <row r="25" spans="2:21" x14ac:dyDescent="0.25">
      <c r="B25" s="20"/>
      <c r="C25" s="22"/>
      <c r="D25" s="24"/>
      <c r="E25" s="4"/>
      <c r="F25" s="4" t="s">
        <v>24</v>
      </c>
      <c r="G25" s="4" t="s">
        <v>25</v>
      </c>
      <c r="H25" s="4"/>
      <c r="I25" s="4" t="s">
        <v>34</v>
      </c>
      <c r="J25" s="4" t="s">
        <v>79</v>
      </c>
      <c r="K25" s="4" t="s">
        <v>108</v>
      </c>
      <c r="L25" s="4" t="s">
        <v>81</v>
      </c>
      <c r="M25" s="8">
        <v>1</v>
      </c>
      <c r="N25" s="4"/>
      <c r="O25" s="8">
        <v>1300</v>
      </c>
      <c r="P25" s="8">
        <f t="shared" si="0"/>
        <v>1300</v>
      </c>
      <c r="Q25" s="4"/>
      <c r="R25" s="6" t="s">
        <v>30</v>
      </c>
      <c r="S25" s="4" t="s">
        <v>31</v>
      </c>
      <c r="T25" s="4" t="s">
        <v>109</v>
      </c>
      <c r="U25" s="4" t="s">
        <v>110</v>
      </c>
    </row>
    <row r="26" spans="2:21" x14ac:dyDescent="0.25">
      <c r="B26" s="20"/>
      <c r="C26" s="22"/>
      <c r="D26" s="24"/>
      <c r="E26" s="4"/>
      <c r="F26" s="4" t="s">
        <v>24</v>
      </c>
      <c r="G26" s="4" t="s">
        <v>25</v>
      </c>
      <c r="H26" s="4"/>
      <c r="I26" s="4" t="s">
        <v>34</v>
      </c>
      <c r="J26" s="4" t="s">
        <v>79</v>
      </c>
      <c r="K26" s="4" t="s">
        <v>111</v>
      </c>
      <c r="L26" s="4" t="s">
        <v>81</v>
      </c>
      <c r="M26" s="8">
        <v>1</v>
      </c>
      <c r="N26" s="4"/>
      <c r="O26" s="8">
        <v>310</v>
      </c>
      <c r="P26" s="8">
        <f t="shared" si="0"/>
        <v>310</v>
      </c>
      <c r="Q26" s="4"/>
      <c r="R26" s="6" t="s">
        <v>30</v>
      </c>
      <c r="S26" s="4" t="s">
        <v>31</v>
      </c>
      <c r="T26" s="4" t="s">
        <v>112</v>
      </c>
      <c r="U26" s="4" t="s">
        <v>113</v>
      </c>
    </row>
    <row r="27" spans="2:21" x14ac:dyDescent="0.25">
      <c r="B27" s="20"/>
      <c r="C27" s="22"/>
      <c r="D27" s="24"/>
      <c r="E27" s="4"/>
      <c r="F27" s="4" t="s">
        <v>24</v>
      </c>
      <c r="G27" s="4" t="s">
        <v>25</v>
      </c>
      <c r="H27" s="4"/>
      <c r="I27" s="4" t="s">
        <v>34</v>
      </c>
      <c r="J27" s="4" t="s">
        <v>79</v>
      </c>
      <c r="K27" s="4" t="s">
        <v>114</v>
      </c>
      <c r="L27" s="4" t="s">
        <v>81</v>
      </c>
      <c r="M27" s="8">
        <v>1</v>
      </c>
      <c r="N27" s="4"/>
      <c r="O27" s="8">
        <v>310</v>
      </c>
      <c r="P27" s="8">
        <f t="shared" si="0"/>
        <v>310</v>
      </c>
      <c r="Q27" s="4"/>
      <c r="R27" s="6" t="s">
        <v>30</v>
      </c>
      <c r="S27" s="4" t="s">
        <v>31</v>
      </c>
      <c r="T27" s="4" t="s">
        <v>115</v>
      </c>
      <c r="U27" s="4" t="s">
        <v>116</v>
      </c>
    </row>
    <row r="28" spans="2:21" x14ac:dyDescent="0.25">
      <c r="B28" s="20"/>
      <c r="C28" s="22"/>
      <c r="D28" s="24"/>
      <c r="E28" s="4"/>
      <c r="F28" s="4" t="s">
        <v>24</v>
      </c>
      <c r="G28" s="4" t="s">
        <v>25</v>
      </c>
      <c r="H28" s="4"/>
      <c r="I28" s="4" t="s">
        <v>34</v>
      </c>
      <c r="J28" s="4" t="s">
        <v>79</v>
      </c>
      <c r="K28" s="4" t="s">
        <v>117</v>
      </c>
      <c r="L28" s="4" t="s">
        <v>81</v>
      </c>
      <c r="M28" s="8">
        <v>1</v>
      </c>
      <c r="N28" s="4"/>
      <c r="O28" s="8">
        <v>280</v>
      </c>
      <c r="P28" s="8">
        <f t="shared" si="0"/>
        <v>280</v>
      </c>
      <c r="Q28" s="4"/>
      <c r="R28" s="6" t="s">
        <v>30</v>
      </c>
      <c r="S28" s="4" t="s">
        <v>31</v>
      </c>
      <c r="T28" s="4" t="s">
        <v>118</v>
      </c>
      <c r="U28" s="4" t="s">
        <v>119</v>
      </c>
    </row>
    <row r="29" spans="2:21" x14ac:dyDescent="0.25">
      <c r="B29" s="20"/>
      <c r="C29" s="22"/>
      <c r="D29" s="24"/>
      <c r="E29" s="4"/>
      <c r="F29" s="4" t="s">
        <v>24</v>
      </c>
      <c r="G29" s="4" t="s">
        <v>25</v>
      </c>
      <c r="H29" s="4"/>
      <c r="I29" s="4" t="s">
        <v>34</v>
      </c>
      <c r="J29" s="4" t="s">
        <v>79</v>
      </c>
      <c r="K29" s="4" t="s">
        <v>120</v>
      </c>
      <c r="L29" s="4" t="s">
        <v>81</v>
      </c>
      <c r="M29" s="8">
        <v>1</v>
      </c>
      <c r="N29" s="4"/>
      <c r="O29" s="8">
        <v>280</v>
      </c>
      <c r="P29" s="8">
        <f t="shared" si="0"/>
        <v>280</v>
      </c>
      <c r="Q29" s="4"/>
      <c r="R29" s="6" t="s">
        <v>30</v>
      </c>
      <c r="S29" s="4" t="s">
        <v>31</v>
      </c>
      <c r="T29" s="4" t="s">
        <v>121</v>
      </c>
      <c r="U29" s="4" t="s">
        <v>122</v>
      </c>
    </row>
    <row r="30" spans="2:21" x14ac:dyDescent="0.25">
      <c r="B30" s="20"/>
      <c r="C30" s="22"/>
      <c r="D30" s="24"/>
      <c r="E30" s="4"/>
      <c r="F30" s="4" t="s">
        <v>24</v>
      </c>
      <c r="G30" s="4" t="s">
        <v>25</v>
      </c>
      <c r="H30" s="4"/>
      <c r="I30" s="4" t="s">
        <v>34</v>
      </c>
      <c r="J30" s="4" t="s">
        <v>79</v>
      </c>
      <c r="K30" s="4" t="s">
        <v>123</v>
      </c>
      <c r="L30" s="4" t="s">
        <v>81</v>
      </c>
      <c r="M30" s="8">
        <v>1</v>
      </c>
      <c r="N30" s="4"/>
      <c r="O30" s="8">
        <v>200</v>
      </c>
      <c r="P30" s="8">
        <f t="shared" si="0"/>
        <v>200</v>
      </c>
      <c r="Q30" s="4"/>
      <c r="R30" s="6" t="s">
        <v>30</v>
      </c>
      <c r="S30" s="4" t="s">
        <v>31</v>
      </c>
      <c r="T30" s="4" t="s">
        <v>124</v>
      </c>
      <c r="U30" s="4" t="s">
        <v>125</v>
      </c>
    </row>
    <row r="31" spans="2:21" s="37" customFormat="1" x14ac:dyDescent="0.25">
      <c r="B31" s="20"/>
      <c r="C31" s="22"/>
      <c r="D31" s="24"/>
      <c r="E31" s="14"/>
      <c r="F31" s="14" t="s">
        <v>24</v>
      </c>
      <c r="G31" s="14" t="s">
        <v>25</v>
      </c>
      <c r="H31" s="14"/>
      <c r="I31" s="14" t="s">
        <v>34</v>
      </c>
      <c r="J31" s="14" t="s">
        <v>79</v>
      </c>
      <c r="K31" s="14" t="s">
        <v>96</v>
      </c>
      <c r="L31" s="14" t="s">
        <v>81</v>
      </c>
      <c r="M31" s="15">
        <v>1</v>
      </c>
      <c r="N31" s="14"/>
      <c r="O31" s="15">
        <v>900</v>
      </c>
      <c r="P31" s="15">
        <f t="shared" si="0"/>
        <v>900</v>
      </c>
      <c r="Q31" s="14"/>
      <c r="R31" s="36" t="s">
        <v>30</v>
      </c>
      <c r="S31" s="14" t="s">
        <v>31</v>
      </c>
      <c r="T31" s="14" t="s">
        <v>97</v>
      </c>
      <c r="U31" s="14" t="s">
        <v>126</v>
      </c>
    </row>
    <row r="32" spans="2:21" x14ac:dyDescent="0.25">
      <c r="B32" s="20"/>
      <c r="C32" s="22"/>
      <c r="D32" s="24"/>
      <c r="E32" s="4"/>
      <c r="F32" s="4" t="s">
        <v>24</v>
      </c>
      <c r="G32" s="4" t="s">
        <v>25</v>
      </c>
      <c r="H32" s="4"/>
      <c r="I32" s="4" t="s">
        <v>34</v>
      </c>
      <c r="J32" s="4" t="s">
        <v>127</v>
      </c>
      <c r="K32" s="4" t="s">
        <v>128</v>
      </c>
      <c r="L32" s="4" t="s">
        <v>37</v>
      </c>
      <c r="M32" s="8">
        <v>1</v>
      </c>
      <c r="N32" s="4"/>
      <c r="O32" s="8">
        <v>45</v>
      </c>
      <c r="P32" s="8">
        <f t="shared" si="0"/>
        <v>45</v>
      </c>
      <c r="Q32" s="4"/>
      <c r="R32" s="6" t="s">
        <v>30</v>
      </c>
      <c r="S32" s="4" t="s">
        <v>31</v>
      </c>
      <c r="T32" s="4" t="s">
        <v>129</v>
      </c>
      <c r="U32" s="4" t="s">
        <v>130</v>
      </c>
    </row>
    <row r="33" spans="2:21" x14ac:dyDescent="0.25">
      <c r="B33" s="20"/>
      <c r="C33" s="22"/>
      <c r="D33" s="24"/>
      <c r="E33" s="4"/>
      <c r="F33" s="4" t="s">
        <v>24</v>
      </c>
      <c r="G33" s="4" t="s">
        <v>25</v>
      </c>
      <c r="H33" s="4"/>
      <c r="I33" s="4" t="s">
        <v>34</v>
      </c>
      <c r="J33" s="4" t="s">
        <v>131</v>
      </c>
      <c r="K33" s="4" t="s">
        <v>132</v>
      </c>
      <c r="L33" s="4" t="s">
        <v>133</v>
      </c>
      <c r="M33" s="8">
        <v>1</v>
      </c>
      <c r="N33" s="4"/>
      <c r="O33" s="8">
        <v>300</v>
      </c>
      <c r="P33" s="8">
        <f t="shared" si="0"/>
        <v>300</v>
      </c>
      <c r="Q33" s="4"/>
      <c r="R33" s="6" t="s">
        <v>30</v>
      </c>
      <c r="S33" s="4" t="s">
        <v>31</v>
      </c>
      <c r="T33" s="4" t="s">
        <v>134</v>
      </c>
      <c r="U33" s="4" t="s">
        <v>135</v>
      </c>
    </row>
    <row r="34" spans="2:21" x14ac:dyDescent="0.25">
      <c r="B34" s="20"/>
      <c r="C34" s="22"/>
      <c r="D34" s="24"/>
      <c r="E34" s="4"/>
      <c r="F34" s="4" t="s">
        <v>24</v>
      </c>
      <c r="G34" s="4" t="s">
        <v>25</v>
      </c>
      <c r="H34" s="4"/>
      <c r="I34" s="4" t="s">
        <v>34</v>
      </c>
      <c r="J34" s="4" t="s">
        <v>131</v>
      </c>
      <c r="K34" s="4" t="s">
        <v>136</v>
      </c>
      <c r="L34" s="4" t="s">
        <v>133</v>
      </c>
      <c r="M34" s="8">
        <v>1</v>
      </c>
      <c r="N34" s="4"/>
      <c r="O34" s="8">
        <v>300</v>
      </c>
      <c r="P34" s="8">
        <f t="shared" si="0"/>
        <v>300</v>
      </c>
      <c r="Q34" s="4"/>
      <c r="R34" s="6" t="s">
        <v>30</v>
      </c>
      <c r="S34" s="4" t="s">
        <v>31</v>
      </c>
      <c r="T34" s="4" t="s">
        <v>137</v>
      </c>
      <c r="U34" s="4" t="s">
        <v>138</v>
      </c>
    </row>
    <row r="35" spans="2:21" x14ac:dyDescent="0.25">
      <c r="B35" s="20"/>
      <c r="C35" s="22"/>
      <c r="D35" s="24"/>
      <c r="E35" s="4"/>
      <c r="F35" s="4" t="s">
        <v>24</v>
      </c>
      <c r="G35" s="4" t="s">
        <v>25</v>
      </c>
      <c r="H35" s="4"/>
      <c r="I35" s="4" t="s">
        <v>34</v>
      </c>
      <c r="J35" s="4" t="s">
        <v>131</v>
      </c>
      <c r="K35" s="4" t="s">
        <v>139</v>
      </c>
      <c r="L35" s="4" t="s">
        <v>133</v>
      </c>
      <c r="M35" s="8">
        <v>1</v>
      </c>
      <c r="N35" s="4"/>
      <c r="O35" s="8">
        <v>300</v>
      </c>
      <c r="P35" s="8">
        <f t="shared" si="0"/>
        <v>300</v>
      </c>
      <c r="Q35" s="4"/>
      <c r="R35" s="6" t="s">
        <v>30</v>
      </c>
      <c r="S35" s="4" t="s">
        <v>31</v>
      </c>
      <c r="T35" s="4" t="s">
        <v>140</v>
      </c>
      <c r="U35" s="4" t="s">
        <v>141</v>
      </c>
    </row>
    <row r="36" spans="2:21" x14ac:dyDescent="0.25">
      <c r="B36" s="20"/>
      <c r="C36" s="22"/>
      <c r="D36" s="24"/>
      <c r="E36" s="4"/>
      <c r="F36" s="4" t="s">
        <v>24</v>
      </c>
      <c r="G36" s="4" t="s">
        <v>25</v>
      </c>
      <c r="H36" s="4"/>
      <c r="I36" s="4" t="s">
        <v>34</v>
      </c>
      <c r="J36" s="4" t="s">
        <v>131</v>
      </c>
      <c r="K36" s="4" t="s">
        <v>142</v>
      </c>
      <c r="L36" s="4" t="s">
        <v>133</v>
      </c>
      <c r="M36" s="8">
        <v>1</v>
      </c>
      <c r="N36" s="4"/>
      <c r="O36" s="8">
        <v>300</v>
      </c>
      <c r="P36" s="8">
        <f t="shared" si="0"/>
        <v>300</v>
      </c>
      <c r="Q36" s="4"/>
      <c r="R36" s="6" t="s">
        <v>30</v>
      </c>
      <c r="S36" s="4" t="s">
        <v>31</v>
      </c>
      <c r="T36" s="4" t="s">
        <v>143</v>
      </c>
      <c r="U36" s="4" t="s">
        <v>144</v>
      </c>
    </row>
    <row r="37" spans="2:21" x14ac:dyDescent="0.25">
      <c r="B37" s="20"/>
      <c r="C37" s="22"/>
      <c r="D37" s="24"/>
      <c r="E37" s="4"/>
      <c r="F37" s="4" t="s">
        <v>24</v>
      </c>
      <c r="G37" s="4" t="s">
        <v>25</v>
      </c>
      <c r="H37" s="4"/>
      <c r="I37" s="4" t="s">
        <v>34</v>
      </c>
      <c r="J37" s="4" t="s">
        <v>131</v>
      </c>
      <c r="K37" s="4" t="s">
        <v>145</v>
      </c>
      <c r="L37" s="4" t="s">
        <v>133</v>
      </c>
      <c r="M37" s="8">
        <v>1</v>
      </c>
      <c r="N37" s="4"/>
      <c r="O37" s="8">
        <v>400</v>
      </c>
      <c r="P37" s="8">
        <f t="shared" si="0"/>
        <v>400</v>
      </c>
      <c r="Q37" s="4"/>
      <c r="R37" s="6" t="s">
        <v>30</v>
      </c>
      <c r="S37" s="4" t="s">
        <v>31</v>
      </c>
      <c r="T37" s="4" t="s">
        <v>146</v>
      </c>
      <c r="U37" s="4" t="s">
        <v>147</v>
      </c>
    </row>
    <row r="38" spans="2:21" x14ac:dyDescent="0.25">
      <c r="B38" s="20"/>
      <c r="C38" s="22"/>
      <c r="D38" s="24"/>
      <c r="E38" s="4"/>
      <c r="F38" s="4" t="s">
        <v>24</v>
      </c>
      <c r="G38" s="4" t="s">
        <v>25</v>
      </c>
      <c r="H38" s="4"/>
      <c r="I38" s="4" t="s">
        <v>34</v>
      </c>
      <c r="J38" s="4" t="s">
        <v>131</v>
      </c>
      <c r="K38" s="4" t="s">
        <v>148</v>
      </c>
      <c r="L38" s="4" t="s">
        <v>133</v>
      </c>
      <c r="M38" s="8">
        <v>1</v>
      </c>
      <c r="N38" s="4"/>
      <c r="O38" s="8">
        <v>400</v>
      </c>
      <c r="P38" s="8">
        <f t="shared" si="0"/>
        <v>400</v>
      </c>
      <c r="Q38" s="4"/>
      <c r="R38" s="6" t="s">
        <v>30</v>
      </c>
      <c r="S38" s="4" t="s">
        <v>31</v>
      </c>
      <c r="T38" s="4" t="s">
        <v>149</v>
      </c>
      <c r="U38" s="4" t="s">
        <v>150</v>
      </c>
    </row>
    <row r="39" spans="2:21" x14ac:dyDescent="0.25">
      <c r="B39" s="20"/>
      <c r="C39" s="22"/>
      <c r="D39" s="24"/>
      <c r="E39" s="4"/>
      <c r="F39" s="4" t="s">
        <v>24</v>
      </c>
      <c r="G39" s="4" t="s">
        <v>25</v>
      </c>
      <c r="H39" s="4"/>
      <c r="I39" s="4" t="s">
        <v>34</v>
      </c>
      <c r="J39" s="4" t="s">
        <v>131</v>
      </c>
      <c r="K39" s="4" t="s">
        <v>151</v>
      </c>
      <c r="L39" s="4" t="s">
        <v>133</v>
      </c>
      <c r="M39" s="8">
        <v>1</v>
      </c>
      <c r="N39" s="4"/>
      <c r="O39" s="8">
        <v>360</v>
      </c>
      <c r="P39" s="8">
        <f t="shared" si="0"/>
        <v>360</v>
      </c>
      <c r="Q39" s="4"/>
      <c r="R39" s="6" t="s">
        <v>30</v>
      </c>
      <c r="S39" s="4" t="s">
        <v>31</v>
      </c>
      <c r="T39" s="4" t="s">
        <v>152</v>
      </c>
      <c r="U39" s="4" t="s">
        <v>153</v>
      </c>
    </row>
    <row r="40" spans="2:21" x14ac:dyDescent="0.25">
      <c r="B40" s="20"/>
      <c r="C40" s="22"/>
      <c r="D40" s="24"/>
      <c r="E40" s="4"/>
      <c r="F40" s="4" t="s">
        <v>24</v>
      </c>
      <c r="G40" s="4" t="s">
        <v>25</v>
      </c>
      <c r="H40" s="4"/>
      <c r="I40" s="4" t="s">
        <v>34</v>
      </c>
      <c r="J40" s="4" t="s">
        <v>131</v>
      </c>
      <c r="K40" s="4" t="s">
        <v>154</v>
      </c>
      <c r="L40" s="4" t="s">
        <v>133</v>
      </c>
      <c r="M40" s="8">
        <v>1</v>
      </c>
      <c r="N40" s="4"/>
      <c r="O40" s="8">
        <v>360</v>
      </c>
      <c r="P40" s="8">
        <f t="shared" si="0"/>
        <v>360</v>
      </c>
      <c r="Q40" s="4"/>
      <c r="R40" s="6" t="s">
        <v>30</v>
      </c>
      <c r="S40" s="4" t="s">
        <v>31</v>
      </c>
      <c r="T40" s="4" t="s">
        <v>155</v>
      </c>
      <c r="U40" s="4" t="s">
        <v>156</v>
      </c>
    </row>
    <row r="41" spans="2:21" x14ac:dyDescent="0.25">
      <c r="B41" s="20"/>
      <c r="C41" s="22"/>
      <c r="D41" s="24"/>
      <c r="E41" s="4"/>
      <c r="F41" s="4" t="s">
        <v>24</v>
      </c>
      <c r="G41" s="4" t="s">
        <v>25</v>
      </c>
      <c r="H41" s="4"/>
      <c r="I41" s="4" t="s">
        <v>34</v>
      </c>
      <c r="J41" s="4" t="s">
        <v>131</v>
      </c>
      <c r="K41" s="4" t="s">
        <v>157</v>
      </c>
      <c r="L41" s="4" t="s">
        <v>133</v>
      </c>
      <c r="M41" s="8">
        <v>1</v>
      </c>
      <c r="N41" s="4"/>
      <c r="O41" s="8">
        <v>320</v>
      </c>
      <c r="P41" s="8">
        <f t="shared" si="0"/>
        <v>320</v>
      </c>
      <c r="Q41" s="4"/>
      <c r="R41" s="6" t="s">
        <v>30</v>
      </c>
      <c r="S41" s="4" t="s">
        <v>31</v>
      </c>
      <c r="T41" s="4" t="s">
        <v>158</v>
      </c>
      <c r="U41" s="4" t="s">
        <v>159</v>
      </c>
    </row>
    <row r="42" spans="2:21" x14ac:dyDescent="0.25">
      <c r="B42" s="20"/>
      <c r="C42" s="22"/>
      <c r="D42" s="24"/>
      <c r="E42" s="4"/>
      <c r="F42" s="4" t="s">
        <v>24</v>
      </c>
      <c r="G42" s="4" t="s">
        <v>25</v>
      </c>
      <c r="H42" s="4"/>
      <c r="I42" s="4" t="s">
        <v>34</v>
      </c>
      <c r="J42" s="4" t="s">
        <v>131</v>
      </c>
      <c r="K42" s="4" t="s">
        <v>160</v>
      </c>
      <c r="L42" s="4" t="s">
        <v>133</v>
      </c>
      <c r="M42" s="8">
        <v>1</v>
      </c>
      <c r="N42" s="4"/>
      <c r="O42" s="8">
        <v>160</v>
      </c>
      <c r="P42" s="8">
        <f t="shared" si="0"/>
        <v>160</v>
      </c>
      <c r="Q42" s="4"/>
      <c r="R42" s="6" t="s">
        <v>30</v>
      </c>
      <c r="S42" s="4" t="s">
        <v>31</v>
      </c>
      <c r="T42" s="4" t="s">
        <v>161</v>
      </c>
      <c r="U42" s="4" t="s">
        <v>162</v>
      </c>
    </row>
    <row r="43" spans="2:21" x14ac:dyDescent="0.25">
      <c r="B43" s="20"/>
      <c r="C43" s="22"/>
      <c r="D43" s="24"/>
      <c r="E43" s="4"/>
      <c r="F43" s="4" t="s">
        <v>24</v>
      </c>
      <c r="G43" s="4" t="s">
        <v>25</v>
      </c>
      <c r="H43" s="4"/>
      <c r="I43" s="4" t="s">
        <v>34</v>
      </c>
      <c r="J43" s="4" t="s">
        <v>131</v>
      </c>
      <c r="K43" s="4" t="s">
        <v>163</v>
      </c>
      <c r="L43" s="4" t="s">
        <v>133</v>
      </c>
      <c r="M43" s="8">
        <v>1</v>
      </c>
      <c r="N43" s="4"/>
      <c r="O43" s="8">
        <v>160</v>
      </c>
      <c r="P43" s="8">
        <f t="shared" si="0"/>
        <v>160</v>
      </c>
      <c r="Q43" s="4"/>
      <c r="R43" s="6" t="s">
        <v>30</v>
      </c>
      <c r="S43" s="4" t="s">
        <v>31</v>
      </c>
      <c r="T43" s="4" t="s">
        <v>164</v>
      </c>
      <c r="U43" s="4" t="s">
        <v>165</v>
      </c>
    </row>
    <row r="44" spans="2:21" x14ac:dyDescent="0.25">
      <c r="B44" s="20"/>
      <c r="C44" s="22"/>
      <c r="D44" s="24"/>
      <c r="E44" s="4"/>
      <c r="F44" s="4" t="s">
        <v>24</v>
      </c>
      <c r="G44" s="4" t="s">
        <v>25</v>
      </c>
      <c r="H44" s="4"/>
      <c r="I44" s="4" t="s">
        <v>34</v>
      </c>
      <c r="J44" s="4" t="s">
        <v>166</v>
      </c>
      <c r="K44" s="4" t="s">
        <v>167</v>
      </c>
      <c r="L44" s="4" t="s">
        <v>37</v>
      </c>
      <c r="M44" s="8">
        <v>1</v>
      </c>
      <c r="N44" s="4"/>
      <c r="O44" s="8">
        <v>500</v>
      </c>
      <c r="P44" s="8">
        <f t="shared" si="0"/>
        <v>500</v>
      </c>
      <c r="Q44" s="4"/>
      <c r="R44" s="6" t="s">
        <v>30</v>
      </c>
      <c r="S44" s="4" t="s">
        <v>31</v>
      </c>
      <c r="T44" s="4" t="s">
        <v>168</v>
      </c>
      <c r="U44" s="4" t="s">
        <v>169</v>
      </c>
    </row>
    <row r="45" spans="2:21" x14ac:dyDescent="0.25">
      <c r="B45" s="20"/>
      <c r="C45" s="22"/>
      <c r="D45" s="24"/>
      <c r="E45" s="4"/>
      <c r="F45" s="4" t="s">
        <v>24</v>
      </c>
      <c r="G45" s="4" t="s">
        <v>25</v>
      </c>
      <c r="H45" s="4"/>
      <c r="I45" s="4" t="s">
        <v>34</v>
      </c>
      <c r="J45" s="4" t="s">
        <v>166</v>
      </c>
      <c r="K45" s="4" t="s">
        <v>170</v>
      </c>
      <c r="L45" s="4" t="s">
        <v>37</v>
      </c>
      <c r="M45" s="8">
        <v>1</v>
      </c>
      <c r="N45" s="4"/>
      <c r="O45" s="8">
        <v>410</v>
      </c>
      <c r="P45" s="8">
        <f t="shared" si="0"/>
        <v>410</v>
      </c>
      <c r="Q45" s="4"/>
      <c r="R45" s="6" t="s">
        <v>30</v>
      </c>
      <c r="S45" s="4" t="s">
        <v>31</v>
      </c>
      <c r="T45" s="4" t="s">
        <v>171</v>
      </c>
      <c r="U45" s="4" t="s">
        <v>172</v>
      </c>
    </row>
    <row r="46" spans="2:21" x14ac:dyDescent="0.25">
      <c r="B46" s="20"/>
      <c r="C46" s="22"/>
      <c r="D46" s="24"/>
      <c r="E46" s="4"/>
      <c r="F46" s="4" t="s">
        <v>24</v>
      </c>
      <c r="G46" s="4" t="s">
        <v>25</v>
      </c>
      <c r="H46" s="4"/>
      <c r="I46" s="4" t="s">
        <v>34</v>
      </c>
      <c r="J46" s="4" t="s">
        <v>166</v>
      </c>
      <c r="K46" s="4" t="s">
        <v>173</v>
      </c>
      <c r="L46" s="4" t="s">
        <v>37</v>
      </c>
      <c r="M46" s="8">
        <v>1</v>
      </c>
      <c r="N46" s="4"/>
      <c r="O46" s="8">
        <v>330</v>
      </c>
      <c r="P46" s="8">
        <f t="shared" si="0"/>
        <v>330</v>
      </c>
      <c r="Q46" s="4"/>
      <c r="R46" s="6" t="s">
        <v>30</v>
      </c>
      <c r="S46" s="4" t="s">
        <v>31</v>
      </c>
      <c r="T46" s="4" t="s">
        <v>174</v>
      </c>
      <c r="U46" s="4" t="s">
        <v>175</v>
      </c>
    </row>
    <row r="47" spans="2:21" x14ac:dyDescent="0.25">
      <c r="B47" s="20"/>
      <c r="C47" s="22"/>
      <c r="D47" s="24"/>
      <c r="E47" s="4"/>
      <c r="F47" s="4" t="s">
        <v>24</v>
      </c>
      <c r="G47" s="4" t="s">
        <v>25</v>
      </c>
      <c r="H47" s="4"/>
      <c r="I47" s="4" t="s">
        <v>34</v>
      </c>
      <c r="J47" s="4" t="s">
        <v>166</v>
      </c>
      <c r="K47" s="4" t="s">
        <v>176</v>
      </c>
      <c r="L47" s="4" t="s">
        <v>37</v>
      </c>
      <c r="M47" s="8">
        <v>1</v>
      </c>
      <c r="N47" s="4"/>
      <c r="O47" s="8">
        <v>310</v>
      </c>
      <c r="P47" s="8">
        <f t="shared" si="0"/>
        <v>310</v>
      </c>
      <c r="Q47" s="4"/>
      <c r="R47" s="6" t="s">
        <v>30</v>
      </c>
      <c r="S47" s="4" t="s">
        <v>31</v>
      </c>
      <c r="T47" s="4" t="s">
        <v>177</v>
      </c>
      <c r="U47" s="4" t="s">
        <v>178</v>
      </c>
    </row>
    <row r="48" spans="2:21" x14ac:dyDescent="0.25">
      <c r="B48" s="20"/>
      <c r="C48" s="22"/>
      <c r="D48" s="24"/>
      <c r="E48" s="4"/>
      <c r="F48" s="4" t="s">
        <v>24</v>
      </c>
      <c r="G48" s="4" t="s">
        <v>25</v>
      </c>
      <c r="H48" s="4"/>
      <c r="I48" s="4" t="s">
        <v>34</v>
      </c>
      <c r="J48" s="4" t="s">
        <v>166</v>
      </c>
      <c r="K48" s="4" t="s">
        <v>179</v>
      </c>
      <c r="L48" s="4" t="s">
        <v>37</v>
      </c>
      <c r="M48" s="8">
        <v>1</v>
      </c>
      <c r="N48" s="4"/>
      <c r="O48" s="8">
        <v>500</v>
      </c>
      <c r="P48" s="8">
        <f t="shared" si="0"/>
        <v>500</v>
      </c>
      <c r="Q48" s="4"/>
      <c r="R48" s="6" t="s">
        <v>30</v>
      </c>
      <c r="S48" s="4" t="s">
        <v>31</v>
      </c>
      <c r="T48" s="4" t="s">
        <v>180</v>
      </c>
      <c r="U48" s="4" t="s">
        <v>181</v>
      </c>
    </row>
    <row r="49" spans="2:21" x14ac:dyDescent="0.25">
      <c r="B49" s="20"/>
      <c r="C49" s="22"/>
      <c r="D49" s="24"/>
      <c r="E49" s="4"/>
      <c r="F49" s="4" t="s">
        <v>24</v>
      </c>
      <c r="G49" s="4" t="s">
        <v>25</v>
      </c>
      <c r="H49" s="4"/>
      <c r="I49" s="4" t="s">
        <v>34</v>
      </c>
      <c r="J49" s="4" t="s">
        <v>166</v>
      </c>
      <c r="K49" s="4" t="s">
        <v>182</v>
      </c>
      <c r="L49" s="4" t="s">
        <v>37</v>
      </c>
      <c r="M49" s="8">
        <v>1</v>
      </c>
      <c r="N49" s="4"/>
      <c r="O49" s="8">
        <v>410</v>
      </c>
      <c r="P49" s="8">
        <f t="shared" si="0"/>
        <v>410</v>
      </c>
      <c r="Q49" s="4"/>
      <c r="R49" s="6" t="s">
        <v>30</v>
      </c>
      <c r="S49" s="4" t="s">
        <v>31</v>
      </c>
      <c r="T49" s="4" t="s">
        <v>183</v>
      </c>
      <c r="U49" s="4" t="s">
        <v>184</v>
      </c>
    </row>
    <row r="50" spans="2:21" x14ac:dyDescent="0.25">
      <c r="B50" s="20"/>
      <c r="C50" s="22"/>
      <c r="D50" s="24"/>
      <c r="E50" s="4"/>
      <c r="F50" s="4" t="s">
        <v>24</v>
      </c>
      <c r="G50" s="4" t="s">
        <v>25</v>
      </c>
      <c r="H50" s="4"/>
      <c r="I50" s="4" t="s">
        <v>34</v>
      </c>
      <c r="J50" s="4" t="s">
        <v>166</v>
      </c>
      <c r="K50" s="4" t="s">
        <v>185</v>
      </c>
      <c r="L50" s="4" t="s">
        <v>37</v>
      </c>
      <c r="M50" s="8">
        <v>1</v>
      </c>
      <c r="N50" s="4"/>
      <c r="O50" s="8">
        <v>330</v>
      </c>
      <c r="P50" s="8">
        <f t="shared" si="0"/>
        <v>330</v>
      </c>
      <c r="Q50" s="4"/>
      <c r="R50" s="6" t="s">
        <v>30</v>
      </c>
      <c r="S50" s="4" t="s">
        <v>31</v>
      </c>
      <c r="T50" s="4" t="s">
        <v>186</v>
      </c>
      <c r="U50" s="4" t="s">
        <v>187</v>
      </c>
    </row>
    <row r="51" spans="2:21" x14ac:dyDescent="0.25">
      <c r="B51" s="20"/>
      <c r="C51" s="22"/>
      <c r="D51" s="24"/>
      <c r="E51" s="4"/>
      <c r="F51" s="4" t="s">
        <v>24</v>
      </c>
      <c r="G51" s="4" t="s">
        <v>25</v>
      </c>
      <c r="H51" s="4"/>
      <c r="I51" s="4" t="s">
        <v>34</v>
      </c>
      <c r="J51" s="4" t="s">
        <v>166</v>
      </c>
      <c r="K51" s="4" t="s">
        <v>188</v>
      </c>
      <c r="L51" s="4" t="s">
        <v>37</v>
      </c>
      <c r="M51" s="8">
        <v>1</v>
      </c>
      <c r="N51" s="4"/>
      <c r="O51" s="8">
        <v>330</v>
      </c>
      <c r="P51" s="8">
        <f t="shared" si="0"/>
        <v>330</v>
      </c>
      <c r="Q51" s="4"/>
      <c r="R51" s="6" t="s">
        <v>30</v>
      </c>
      <c r="S51" s="4" t="s">
        <v>31</v>
      </c>
      <c r="T51" s="4" t="s">
        <v>189</v>
      </c>
      <c r="U51" s="4" t="s">
        <v>190</v>
      </c>
    </row>
    <row r="52" spans="2:21" x14ac:dyDescent="0.25">
      <c r="B52" s="20"/>
      <c r="C52" s="22"/>
      <c r="D52" s="24"/>
      <c r="E52" s="4"/>
      <c r="F52" s="4" t="s">
        <v>24</v>
      </c>
      <c r="G52" s="4" t="s">
        <v>25</v>
      </c>
      <c r="H52" s="4"/>
      <c r="I52" s="4" t="s">
        <v>34</v>
      </c>
      <c r="J52" s="4" t="s">
        <v>166</v>
      </c>
      <c r="K52" s="4" t="s">
        <v>191</v>
      </c>
      <c r="L52" s="4" t="s">
        <v>37</v>
      </c>
      <c r="M52" s="8">
        <v>1</v>
      </c>
      <c r="N52" s="4"/>
      <c r="O52" s="8">
        <v>330</v>
      </c>
      <c r="P52" s="8">
        <f t="shared" si="0"/>
        <v>330</v>
      </c>
      <c r="Q52" s="4"/>
      <c r="R52" s="6" t="s">
        <v>30</v>
      </c>
      <c r="S52" s="4" t="s">
        <v>31</v>
      </c>
      <c r="T52" s="4" t="s">
        <v>192</v>
      </c>
      <c r="U52" s="4" t="s">
        <v>193</v>
      </c>
    </row>
    <row r="53" spans="2:21" x14ac:dyDescent="0.25">
      <c r="B53" s="20"/>
      <c r="C53" s="22"/>
      <c r="D53" s="24"/>
      <c r="E53" s="4"/>
      <c r="F53" s="4" t="s">
        <v>24</v>
      </c>
      <c r="G53" s="4" t="s">
        <v>25</v>
      </c>
      <c r="H53" s="4"/>
      <c r="I53" s="4" t="s">
        <v>34</v>
      </c>
      <c r="J53" s="4" t="s">
        <v>166</v>
      </c>
      <c r="K53" s="4" t="s">
        <v>194</v>
      </c>
      <c r="L53" s="4" t="s">
        <v>37</v>
      </c>
      <c r="M53" s="8">
        <v>1</v>
      </c>
      <c r="N53" s="4"/>
      <c r="O53" s="8">
        <v>310</v>
      </c>
      <c r="P53" s="8">
        <f t="shared" si="0"/>
        <v>310</v>
      </c>
      <c r="Q53" s="4"/>
      <c r="R53" s="6" t="s">
        <v>30</v>
      </c>
      <c r="S53" s="4" t="s">
        <v>31</v>
      </c>
      <c r="T53" s="4" t="s">
        <v>195</v>
      </c>
      <c r="U53" s="4" t="s">
        <v>196</v>
      </c>
    </row>
    <row r="54" spans="2:21" x14ac:dyDescent="0.25">
      <c r="B54" s="20"/>
      <c r="C54" s="22"/>
      <c r="D54" s="24"/>
      <c r="E54" s="4"/>
      <c r="F54" s="4" t="s">
        <v>24</v>
      </c>
      <c r="G54" s="4" t="s">
        <v>25</v>
      </c>
      <c r="H54" s="4"/>
      <c r="I54" s="4" t="s">
        <v>34</v>
      </c>
      <c r="J54" s="4" t="s">
        <v>166</v>
      </c>
      <c r="K54" s="4" t="s">
        <v>197</v>
      </c>
      <c r="L54" s="4" t="s">
        <v>37</v>
      </c>
      <c r="M54" s="8">
        <v>1</v>
      </c>
      <c r="N54" s="4"/>
      <c r="O54" s="8">
        <v>310</v>
      </c>
      <c r="P54" s="8">
        <f t="shared" si="0"/>
        <v>310</v>
      </c>
      <c r="Q54" s="4"/>
      <c r="R54" s="6" t="s">
        <v>30</v>
      </c>
      <c r="S54" s="4" t="s">
        <v>31</v>
      </c>
      <c r="T54" s="4" t="s">
        <v>198</v>
      </c>
      <c r="U54" s="4" t="s">
        <v>199</v>
      </c>
    </row>
    <row r="55" spans="2:21" x14ac:dyDescent="0.25">
      <c r="B55" s="20"/>
      <c r="C55" s="22"/>
      <c r="D55" s="24"/>
      <c r="E55" s="4"/>
      <c r="F55" s="4" t="s">
        <v>24</v>
      </c>
      <c r="G55" s="4" t="s">
        <v>25</v>
      </c>
      <c r="H55" s="4"/>
      <c r="I55" s="4" t="s">
        <v>34</v>
      </c>
      <c r="J55" s="4" t="s">
        <v>166</v>
      </c>
      <c r="K55" s="4" t="s">
        <v>200</v>
      </c>
      <c r="L55" s="4" t="s">
        <v>37</v>
      </c>
      <c r="M55" s="8">
        <v>1</v>
      </c>
      <c r="N55" s="4"/>
      <c r="O55" s="8">
        <v>310</v>
      </c>
      <c r="P55" s="8">
        <f t="shared" si="0"/>
        <v>310</v>
      </c>
      <c r="Q55" s="4"/>
      <c r="R55" s="6" t="s">
        <v>30</v>
      </c>
      <c r="S55" s="4" t="s">
        <v>31</v>
      </c>
      <c r="T55" s="4" t="s">
        <v>201</v>
      </c>
      <c r="U55" s="4" t="s">
        <v>202</v>
      </c>
    </row>
    <row r="56" spans="2:21" x14ac:dyDescent="0.25">
      <c r="B56" s="20"/>
      <c r="C56" s="22"/>
      <c r="D56" s="24"/>
      <c r="E56" s="5"/>
      <c r="F56" s="5" t="s">
        <v>24</v>
      </c>
      <c r="G56" s="5" t="s">
        <v>25</v>
      </c>
      <c r="H56" s="5"/>
      <c r="I56" s="5" t="s">
        <v>34</v>
      </c>
      <c r="J56" s="5" t="s">
        <v>166</v>
      </c>
      <c r="K56" s="5" t="s">
        <v>203</v>
      </c>
      <c r="L56" s="4" t="s">
        <v>37</v>
      </c>
      <c r="M56" s="8">
        <v>1</v>
      </c>
      <c r="N56" s="4"/>
      <c r="O56" s="8">
        <v>310</v>
      </c>
      <c r="P56" s="8">
        <f t="shared" si="0"/>
        <v>310</v>
      </c>
      <c r="Q56" s="4"/>
      <c r="R56" s="6" t="s">
        <v>30</v>
      </c>
      <c r="S56" s="4" t="s">
        <v>31</v>
      </c>
      <c r="T56" s="4" t="s">
        <v>204</v>
      </c>
      <c r="U56" s="4" t="s">
        <v>205</v>
      </c>
    </row>
    <row r="57" spans="2:21" x14ac:dyDescent="0.25">
      <c r="B57" s="34" t="s">
        <v>206</v>
      </c>
      <c r="C57" s="34"/>
      <c r="D57" s="34"/>
      <c r="E57" s="34"/>
      <c r="F57" s="34"/>
      <c r="G57" s="34"/>
      <c r="H57" s="34"/>
      <c r="I57" s="34"/>
      <c r="J57" s="34"/>
      <c r="K57" s="34"/>
      <c r="L57" s="4"/>
      <c r="M57" s="8"/>
      <c r="N57" s="4"/>
      <c r="O57" s="8"/>
      <c r="P57" s="9">
        <f>SUM(P4:P56)</f>
        <v>27751</v>
      </c>
      <c r="Q57" s="4"/>
      <c r="R57" s="6"/>
      <c r="S57" s="4"/>
      <c r="T57" s="4"/>
      <c r="U57" s="4"/>
    </row>
    <row r="58" spans="2:21" s="37" customFormat="1" ht="13.8" customHeight="1" x14ac:dyDescent="0.25">
      <c r="B58" s="19" t="s">
        <v>207</v>
      </c>
      <c r="C58" s="26" t="s">
        <v>498</v>
      </c>
      <c r="D58" s="28" t="s">
        <v>495</v>
      </c>
      <c r="E58" s="35"/>
      <c r="F58" s="35" t="s">
        <v>24</v>
      </c>
      <c r="G58" s="35" t="s">
        <v>25</v>
      </c>
      <c r="H58" s="35"/>
      <c r="I58" s="35" t="s">
        <v>34</v>
      </c>
      <c r="J58" s="35" t="s">
        <v>208</v>
      </c>
      <c r="K58" s="35" t="s">
        <v>209</v>
      </c>
      <c r="L58" s="14" t="s">
        <v>37</v>
      </c>
      <c r="M58" s="15">
        <v>1</v>
      </c>
      <c r="N58" s="14"/>
      <c r="O58" s="15">
        <v>50</v>
      </c>
      <c r="P58" s="15">
        <f t="shared" ref="P58:P64" si="1">M58*O58</f>
        <v>50</v>
      </c>
      <c r="Q58" s="14"/>
      <c r="R58" s="36" t="s">
        <v>30</v>
      </c>
      <c r="S58" s="14" t="s">
        <v>31</v>
      </c>
      <c r="T58" s="14" t="s">
        <v>210</v>
      </c>
      <c r="U58" s="14" t="s">
        <v>211</v>
      </c>
    </row>
    <row r="59" spans="2:21" x14ac:dyDescent="0.25">
      <c r="B59" s="20"/>
      <c r="C59" s="29"/>
      <c r="D59" s="24"/>
      <c r="E59" s="4"/>
      <c r="F59" s="4" t="s">
        <v>24</v>
      </c>
      <c r="G59" s="4" t="s">
        <v>25</v>
      </c>
      <c r="H59" s="4"/>
      <c r="I59" s="4" t="s">
        <v>34</v>
      </c>
      <c r="J59" s="4" t="s">
        <v>212</v>
      </c>
      <c r="K59" s="4" t="s">
        <v>213</v>
      </c>
      <c r="L59" s="4" t="s">
        <v>214</v>
      </c>
      <c r="M59" s="8">
        <v>1</v>
      </c>
      <c r="N59" s="4"/>
      <c r="O59" s="8">
        <v>220</v>
      </c>
      <c r="P59" s="8">
        <f t="shared" si="1"/>
        <v>220</v>
      </c>
      <c r="Q59" s="4"/>
      <c r="R59" s="6" t="s">
        <v>30</v>
      </c>
      <c r="S59" s="4" t="s">
        <v>31</v>
      </c>
      <c r="T59" s="4" t="s">
        <v>215</v>
      </c>
      <c r="U59" s="4" t="s">
        <v>216</v>
      </c>
    </row>
    <row r="60" spans="2:21" x14ac:dyDescent="0.25">
      <c r="B60" s="20"/>
      <c r="C60" s="29"/>
      <c r="D60" s="24"/>
      <c r="E60" s="4"/>
      <c r="F60" s="4" t="s">
        <v>24</v>
      </c>
      <c r="G60" s="4" t="s">
        <v>25</v>
      </c>
      <c r="H60" s="4"/>
      <c r="I60" s="4" t="s">
        <v>34</v>
      </c>
      <c r="J60" s="4" t="s">
        <v>208</v>
      </c>
      <c r="K60" s="4" t="s">
        <v>209</v>
      </c>
      <c r="L60" s="4" t="s">
        <v>37</v>
      </c>
      <c r="M60" s="8">
        <v>1</v>
      </c>
      <c r="N60" s="4"/>
      <c r="O60" s="8">
        <v>50</v>
      </c>
      <c r="P60" s="8">
        <f t="shared" si="1"/>
        <v>50</v>
      </c>
      <c r="Q60" s="4"/>
      <c r="R60" s="6" t="s">
        <v>30</v>
      </c>
      <c r="S60" s="4" t="s">
        <v>31</v>
      </c>
      <c r="T60" s="4" t="s">
        <v>210</v>
      </c>
      <c r="U60" s="4" t="s">
        <v>217</v>
      </c>
    </row>
    <row r="61" spans="2:21" x14ac:dyDescent="0.25">
      <c r="B61" s="20"/>
      <c r="C61" s="29"/>
      <c r="D61" s="24"/>
      <c r="E61" s="4"/>
      <c r="F61" s="4" t="s">
        <v>24</v>
      </c>
      <c r="G61" s="4" t="s">
        <v>25</v>
      </c>
      <c r="H61" s="4"/>
      <c r="I61" s="4" t="s">
        <v>34</v>
      </c>
      <c r="J61" s="4" t="s">
        <v>218</v>
      </c>
      <c r="K61" s="4" t="s">
        <v>219</v>
      </c>
      <c r="L61" s="4" t="s">
        <v>220</v>
      </c>
      <c r="M61" s="8">
        <v>1</v>
      </c>
      <c r="N61" s="4"/>
      <c r="O61" s="8">
        <v>600</v>
      </c>
      <c r="P61" s="8">
        <f t="shared" si="1"/>
        <v>600</v>
      </c>
      <c r="Q61" s="4"/>
      <c r="R61" s="6" t="s">
        <v>30</v>
      </c>
      <c r="S61" s="4" t="s">
        <v>31</v>
      </c>
      <c r="T61" s="4" t="s">
        <v>221</v>
      </c>
      <c r="U61" s="4" t="s">
        <v>222</v>
      </c>
    </row>
    <row r="62" spans="2:21" x14ac:dyDescent="0.25">
      <c r="B62" s="20"/>
      <c r="C62" s="29"/>
      <c r="D62" s="24"/>
      <c r="E62" s="4"/>
      <c r="F62" s="4" t="s">
        <v>24</v>
      </c>
      <c r="G62" s="4" t="s">
        <v>25</v>
      </c>
      <c r="H62" s="4"/>
      <c r="I62" s="4" t="s">
        <v>34</v>
      </c>
      <c r="J62" s="4" t="s">
        <v>218</v>
      </c>
      <c r="K62" s="4" t="s">
        <v>223</v>
      </c>
      <c r="L62" s="4" t="s">
        <v>220</v>
      </c>
      <c r="M62" s="8">
        <v>1</v>
      </c>
      <c r="N62" s="4"/>
      <c r="O62" s="8">
        <v>1200</v>
      </c>
      <c r="P62" s="8">
        <f t="shared" si="1"/>
        <v>1200</v>
      </c>
      <c r="Q62" s="4"/>
      <c r="R62" s="6" t="s">
        <v>30</v>
      </c>
      <c r="S62" s="4" t="s">
        <v>31</v>
      </c>
      <c r="T62" s="4" t="s">
        <v>224</v>
      </c>
      <c r="U62" s="4" t="s">
        <v>225</v>
      </c>
    </row>
    <row r="63" spans="2:21" x14ac:dyDescent="0.25">
      <c r="B63" s="20"/>
      <c r="C63" s="29"/>
      <c r="D63" s="24"/>
      <c r="E63" s="4"/>
      <c r="F63" s="4" t="s">
        <v>24</v>
      </c>
      <c r="G63" s="4" t="s">
        <v>25</v>
      </c>
      <c r="H63" s="4"/>
      <c r="I63" s="4" t="s">
        <v>34</v>
      </c>
      <c r="J63" s="4" t="s">
        <v>208</v>
      </c>
      <c r="K63" s="4" t="s">
        <v>226</v>
      </c>
      <c r="L63" s="4" t="s">
        <v>37</v>
      </c>
      <c r="M63" s="8">
        <v>1</v>
      </c>
      <c r="N63" s="4"/>
      <c r="O63" s="8">
        <v>220</v>
      </c>
      <c r="P63" s="8">
        <f t="shared" si="1"/>
        <v>220</v>
      </c>
      <c r="Q63" s="4"/>
      <c r="R63" s="6" t="s">
        <v>30</v>
      </c>
      <c r="S63" s="4" t="s">
        <v>31</v>
      </c>
      <c r="T63" s="4" t="s">
        <v>227</v>
      </c>
      <c r="U63" s="4" t="s">
        <v>228</v>
      </c>
    </row>
    <row r="64" spans="2:21" x14ac:dyDescent="0.25">
      <c r="B64" s="20"/>
      <c r="C64" s="29"/>
      <c r="D64" s="24"/>
      <c r="E64" s="4"/>
      <c r="F64" s="4" t="s">
        <v>24</v>
      </c>
      <c r="G64" s="4" t="s">
        <v>25</v>
      </c>
      <c r="H64" s="4"/>
      <c r="I64" s="4" t="s">
        <v>34</v>
      </c>
      <c r="J64" s="4" t="s">
        <v>218</v>
      </c>
      <c r="K64" s="4" t="s">
        <v>218</v>
      </c>
      <c r="L64" s="4" t="s">
        <v>220</v>
      </c>
      <c r="M64" s="8">
        <v>1</v>
      </c>
      <c r="N64" s="4"/>
      <c r="O64" s="8">
        <v>600</v>
      </c>
      <c r="P64" s="8">
        <f t="shared" si="1"/>
        <v>600</v>
      </c>
      <c r="Q64" s="4"/>
      <c r="R64" s="6" t="s">
        <v>30</v>
      </c>
      <c r="S64" s="4" t="s">
        <v>31</v>
      </c>
      <c r="T64" s="4" t="s">
        <v>229</v>
      </c>
      <c r="U64" s="4" t="s">
        <v>230</v>
      </c>
    </row>
    <row r="65" spans="2:21" x14ac:dyDescent="0.25">
      <c r="B65" s="20"/>
      <c r="C65" s="29"/>
      <c r="D65" s="24"/>
      <c r="E65" s="4"/>
      <c r="F65" s="4" t="s">
        <v>24</v>
      </c>
      <c r="G65" s="4" t="s">
        <v>25</v>
      </c>
      <c r="H65" s="4"/>
      <c r="I65" s="4" t="s">
        <v>34</v>
      </c>
      <c r="J65" s="4" t="s">
        <v>417</v>
      </c>
      <c r="K65" s="4" t="s">
        <v>418</v>
      </c>
      <c r="L65" s="4" t="s">
        <v>29</v>
      </c>
      <c r="M65" s="8">
        <v>1</v>
      </c>
      <c r="N65" s="4"/>
      <c r="O65" s="8">
        <v>850</v>
      </c>
      <c r="P65" s="8">
        <f t="shared" ref="P65:P76" si="2">M65*O65</f>
        <v>850</v>
      </c>
      <c r="Q65" s="4"/>
      <c r="R65" s="6" t="s">
        <v>30</v>
      </c>
      <c r="S65" s="4" t="s">
        <v>31</v>
      </c>
      <c r="T65" s="4" t="s">
        <v>419</v>
      </c>
      <c r="U65" s="4" t="s">
        <v>420</v>
      </c>
    </row>
    <row r="66" spans="2:21" x14ac:dyDescent="0.25">
      <c r="B66" s="20"/>
      <c r="C66" s="29"/>
      <c r="D66" s="24"/>
      <c r="E66" s="4"/>
      <c r="F66" s="4" t="s">
        <v>24</v>
      </c>
      <c r="G66" s="4" t="s">
        <v>25</v>
      </c>
      <c r="H66" s="4"/>
      <c r="I66" s="4" t="s">
        <v>34</v>
      </c>
      <c r="J66" s="4" t="s">
        <v>421</v>
      </c>
      <c r="K66" s="4" t="s">
        <v>422</v>
      </c>
      <c r="L66" s="4" t="s">
        <v>423</v>
      </c>
      <c r="M66" s="8">
        <v>1</v>
      </c>
      <c r="N66" s="4"/>
      <c r="O66" s="8">
        <v>1500</v>
      </c>
      <c r="P66" s="8">
        <f t="shared" si="2"/>
        <v>1500</v>
      </c>
      <c r="Q66" s="4"/>
      <c r="R66" s="6" t="s">
        <v>30</v>
      </c>
      <c r="S66" s="4" t="s">
        <v>31</v>
      </c>
      <c r="T66" s="4" t="s">
        <v>424</v>
      </c>
      <c r="U66" s="4" t="s">
        <v>425</v>
      </c>
    </row>
    <row r="67" spans="2:21" x14ac:dyDescent="0.25">
      <c r="B67" s="20"/>
      <c r="C67" s="29"/>
      <c r="D67" s="24"/>
      <c r="E67" s="4"/>
      <c r="F67" s="4" t="s">
        <v>24</v>
      </c>
      <c r="G67" s="4" t="s">
        <v>25</v>
      </c>
      <c r="H67" s="4"/>
      <c r="I67" s="4" t="s">
        <v>34</v>
      </c>
      <c r="J67" s="4" t="s">
        <v>421</v>
      </c>
      <c r="K67" s="4" t="s">
        <v>426</v>
      </c>
      <c r="L67" s="4" t="s">
        <v>423</v>
      </c>
      <c r="M67" s="8">
        <v>1</v>
      </c>
      <c r="N67" s="4"/>
      <c r="O67" s="8">
        <v>2400</v>
      </c>
      <c r="P67" s="8">
        <f t="shared" si="2"/>
        <v>2400</v>
      </c>
      <c r="Q67" s="4"/>
      <c r="R67" s="6" t="s">
        <v>30</v>
      </c>
      <c r="S67" s="4" t="s">
        <v>31</v>
      </c>
      <c r="T67" s="4" t="s">
        <v>427</v>
      </c>
      <c r="U67" s="4" t="s">
        <v>428</v>
      </c>
    </row>
    <row r="68" spans="2:21" x14ac:dyDescent="0.25">
      <c r="B68" s="20"/>
      <c r="C68" s="29"/>
      <c r="D68" s="24"/>
      <c r="E68" s="4"/>
      <c r="F68" s="4" t="s">
        <v>24</v>
      </c>
      <c r="G68" s="4" t="s">
        <v>25</v>
      </c>
      <c r="H68" s="4"/>
      <c r="I68" s="4" t="s">
        <v>34</v>
      </c>
      <c r="J68" s="4" t="s">
        <v>421</v>
      </c>
      <c r="K68" s="4" t="s">
        <v>429</v>
      </c>
      <c r="L68" s="4" t="s">
        <v>423</v>
      </c>
      <c r="M68" s="8">
        <v>1</v>
      </c>
      <c r="N68" s="4"/>
      <c r="O68" s="8">
        <v>2500</v>
      </c>
      <c r="P68" s="8">
        <f t="shared" si="2"/>
        <v>2500</v>
      </c>
      <c r="Q68" s="4"/>
      <c r="R68" s="6" t="s">
        <v>30</v>
      </c>
      <c r="S68" s="4" t="s">
        <v>31</v>
      </c>
      <c r="T68" s="4" t="s">
        <v>430</v>
      </c>
      <c r="U68" s="4" t="s">
        <v>431</v>
      </c>
    </row>
    <row r="69" spans="2:21" x14ac:dyDescent="0.25">
      <c r="B69" s="20"/>
      <c r="C69" s="29"/>
      <c r="D69" s="24"/>
      <c r="E69" s="4"/>
      <c r="F69" s="4" t="s">
        <v>24</v>
      </c>
      <c r="G69" s="4" t="s">
        <v>25</v>
      </c>
      <c r="H69" s="4"/>
      <c r="I69" s="4" t="s">
        <v>34</v>
      </c>
      <c r="J69" s="4" t="s">
        <v>421</v>
      </c>
      <c r="K69" s="4" t="s">
        <v>432</v>
      </c>
      <c r="L69" s="4" t="s">
        <v>423</v>
      </c>
      <c r="M69" s="8">
        <v>1</v>
      </c>
      <c r="N69" s="4"/>
      <c r="O69" s="8">
        <v>3600</v>
      </c>
      <c r="P69" s="8">
        <f t="shared" si="2"/>
        <v>3600</v>
      </c>
      <c r="Q69" s="4"/>
      <c r="R69" s="6" t="s">
        <v>30</v>
      </c>
      <c r="S69" s="4" t="s">
        <v>31</v>
      </c>
      <c r="T69" s="4" t="s">
        <v>433</v>
      </c>
      <c r="U69" s="4" t="s">
        <v>434</v>
      </c>
    </row>
    <row r="70" spans="2:21" x14ac:dyDescent="0.25">
      <c r="B70" s="20"/>
      <c r="C70" s="29"/>
      <c r="D70" s="24"/>
      <c r="E70" s="4"/>
      <c r="F70" s="4" t="s">
        <v>24</v>
      </c>
      <c r="G70" s="4" t="s">
        <v>25</v>
      </c>
      <c r="H70" s="4"/>
      <c r="I70" s="4" t="s">
        <v>34</v>
      </c>
      <c r="J70" s="4" t="s">
        <v>421</v>
      </c>
      <c r="K70" s="4" t="s">
        <v>435</v>
      </c>
      <c r="L70" s="4" t="s">
        <v>423</v>
      </c>
      <c r="M70" s="8">
        <v>1</v>
      </c>
      <c r="N70" s="4"/>
      <c r="O70" s="8">
        <v>200</v>
      </c>
      <c r="P70" s="8">
        <f t="shared" si="2"/>
        <v>200</v>
      </c>
      <c r="Q70" s="4"/>
      <c r="R70" s="6" t="s">
        <v>30</v>
      </c>
      <c r="S70" s="4" t="s">
        <v>31</v>
      </c>
      <c r="T70" s="4" t="s">
        <v>436</v>
      </c>
      <c r="U70" s="4" t="s">
        <v>437</v>
      </c>
    </row>
    <row r="71" spans="2:21" x14ac:dyDescent="0.25">
      <c r="B71" s="20"/>
      <c r="C71" s="29"/>
      <c r="D71" s="24"/>
      <c r="E71" s="4"/>
      <c r="F71" s="4" t="s">
        <v>24</v>
      </c>
      <c r="G71" s="4" t="s">
        <v>25</v>
      </c>
      <c r="H71" s="4"/>
      <c r="I71" s="4" t="s">
        <v>34</v>
      </c>
      <c r="J71" s="4" t="s">
        <v>421</v>
      </c>
      <c r="K71" s="4" t="s">
        <v>438</v>
      </c>
      <c r="L71" s="4" t="s">
        <v>423</v>
      </c>
      <c r="M71" s="8">
        <v>1</v>
      </c>
      <c r="N71" s="4"/>
      <c r="O71" s="8">
        <v>1500</v>
      </c>
      <c r="P71" s="8">
        <f t="shared" si="2"/>
        <v>1500</v>
      </c>
      <c r="Q71" s="4"/>
      <c r="R71" s="6" t="s">
        <v>30</v>
      </c>
      <c r="S71" s="4" t="s">
        <v>31</v>
      </c>
      <c r="T71" s="4" t="s">
        <v>439</v>
      </c>
      <c r="U71" s="4" t="s">
        <v>440</v>
      </c>
    </row>
    <row r="72" spans="2:21" x14ac:dyDescent="0.25">
      <c r="B72" s="20"/>
      <c r="C72" s="29"/>
      <c r="D72" s="24"/>
      <c r="E72" s="4"/>
      <c r="F72" s="4" t="s">
        <v>24</v>
      </c>
      <c r="G72" s="4" t="s">
        <v>25</v>
      </c>
      <c r="H72" s="4"/>
      <c r="I72" s="4" t="s">
        <v>34</v>
      </c>
      <c r="J72" s="4" t="s">
        <v>421</v>
      </c>
      <c r="K72" s="4" t="s">
        <v>441</v>
      </c>
      <c r="L72" s="4" t="s">
        <v>423</v>
      </c>
      <c r="M72" s="8">
        <v>1</v>
      </c>
      <c r="N72" s="4"/>
      <c r="O72" s="8">
        <v>2000</v>
      </c>
      <c r="P72" s="8">
        <f t="shared" si="2"/>
        <v>2000</v>
      </c>
      <c r="Q72" s="4"/>
      <c r="R72" s="6" t="s">
        <v>30</v>
      </c>
      <c r="S72" s="4" t="s">
        <v>31</v>
      </c>
      <c r="T72" s="4" t="s">
        <v>442</v>
      </c>
      <c r="U72" s="4" t="s">
        <v>443</v>
      </c>
    </row>
    <row r="73" spans="2:21" x14ac:dyDescent="0.25">
      <c r="B73" s="20"/>
      <c r="C73" s="29"/>
      <c r="D73" s="24"/>
      <c r="E73" s="4"/>
      <c r="F73" s="4" t="s">
        <v>24</v>
      </c>
      <c r="G73" s="4" t="s">
        <v>25</v>
      </c>
      <c r="H73" s="4"/>
      <c r="I73" s="4" t="s">
        <v>34</v>
      </c>
      <c r="J73" s="4" t="s">
        <v>421</v>
      </c>
      <c r="K73" s="4" t="s">
        <v>444</v>
      </c>
      <c r="L73" s="4" t="s">
        <v>423</v>
      </c>
      <c r="M73" s="8">
        <v>1</v>
      </c>
      <c r="N73" s="4"/>
      <c r="O73" s="8">
        <v>1800</v>
      </c>
      <c r="P73" s="8">
        <f t="shared" si="2"/>
        <v>1800</v>
      </c>
      <c r="Q73" s="4"/>
      <c r="R73" s="6" t="s">
        <v>30</v>
      </c>
      <c r="S73" s="4" t="s">
        <v>31</v>
      </c>
      <c r="T73" s="4" t="s">
        <v>445</v>
      </c>
      <c r="U73" s="4" t="s">
        <v>446</v>
      </c>
    </row>
    <row r="74" spans="2:21" x14ac:dyDescent="0.25">
      <c r="B74" s="20"/>
      <c r="C74" s="29"/>
      <c r="D74" s="24"/>
      <c r="E74" s="4"/>
      <c r="F74" s="4" t="s">
        <v>24</v>
      </c>
      <c r="G74" s="4" t="s">
        <v>25</v>
      </c>
      <c r="H74" s="4"/>
      <c r="I74" s="4" t="s">
        <v>34</v>
      </c>
      <c r="J74" s="4" t="s">
        <v>421</v>
      </c>
      <c r="K74" s="4" t="s">
        <v>447</v>
      </c>
      <c r="L74" s="4" t="s">
        <v>423</v>
      </c>
      <c r="M74" s="8">
        <v>1</v>
      </c>
      <c r="N74" s="4"/>
      <c r="O74" s="8">
        <v>2300</v>
      </c>
      <c r="P74" s="8">
        <f t="shared" si="2"/>
        <v>2300</v>
      </c>
      <c r="Q74" s="4"/>
      <c r="R74" s="6" t="s">
        <v>30</v>
      </c>
      <c r="S74" s="4" t="s">
        <v>31</v>
      </c>
      <c r="T74" s="4" t="s">
        <v>448</v>
      </c>
      <c r="U74" s="4" t="s">
        <v>449</v>
      </c>
    </row>
    <row r="75" spans="2:21" x14ac:dyDescent="0.25">
      <c r="B75" s="20"/>
      <c r="C75" s="29"/>
      <c r="D75" s="24"/>
      <c r="E75" s="4"/>
      <c r="F75" s="4" t="s">
        <v>24</v>
      </c>
      <c r="G75" s="4" t="s">
        <v>25</v>
      </c>
      <c r="H75" s="4"/>
      <c r="I75" s="4" t="s">
        <v>34</v>
      </c>
      <c r="J75" s="4" t="s">
        <v>421</v>
      </c>
      <c r="K75" s="4" t="s">
        <v>450</v>
      </c>
      <c r="L75" s="4" t="s">
        <v>423</v>
      </c>
      <c r="M75" s="8">
        <v>1</v>
      </c>
      <c r="N75" s="4"/>
      <c r="O75" s="8">
        <v>1800</v>
      </c>
      <c r="P75" s="8">
        <f t="shared" si="2"/>
        <v>1800</v>
      </c>
      <c r="Q75" s="4"/>
      <c r="R75" s="6" t="s">
        <v>30</v>
      </c>
      <c r="S75" s="4" t="s">
        <v>31</v>
      </c>
      <c r="T75" s="4" t="s">
        <v>451</v>
      </c>
      <c r="U75" s="4" t="s">
        <v>452</v>
      </c>
    </row>
    <row r="76" spans="2:21" x14ac:dyDescent="0.25">
      <c r="B76" s="20"/>
      <c r="C76" s="29"/>
      <c r="D76" s="24"/>
      <c r="E76" s="4"/>
      <c r="F76" s="4" t="s">
        <v>24</v>
      </c>
      <c r="G76" s="4" t="s">
        <v>25</v>
      </c>
      <c r="H76" s="4"/>
      <c r="I76" s="4" t="s">
        <v>34</v>
      </c>
      <c r="J76" s="4" t="s">
        <v>453</v>
      </c>
      <c r="K76" s="4" t="s">
        <v>454</v>
      </c>
      <c r="L76" s="4" t="s">
        <v>52</v>
      </c>
      <c r="M76" s="8">
        <v>1</v>
      </c>
      <c r="N76" s="4"/>
      <c r="O76" s="8">
        <v>150</v>
      </c>
      <c r="P76" s="8">
        <f t="shared" si="2"/>
        <v>150</v>
      </c>
      <c r="Q76" s="4"/>
      <c r="R76" s="6" t="s">
        <v>30</v>
      </c>
      <c r="S76" s="4" t="s">
        <v>31</v>
      </c>
      <c r="T76" s="4" t="s">
        <v>455</v>
      </c>
      <c r="U76" s="4" t="s">
        <v>456</v>
      </c>
    </row>
    <row r="77" spans="2:21" ht="13.8" customHeight="1" x14ac:dyDescent="0.25">
      <c r="B77" s="20"/>
      <c r="C77" s="29"/>
      <c r="D77" s="24"/>
      <c r="E77" s="4"/>
      <c r="F77" s="4" t="s">
        <v>24</v>
      </c>
      <c r="G77" s="4" t="s">
        <v>25</v>
      </c>
      <c r="H77" s="4"/>
      <c r="I77" s="4" t="s">
        <v>34</v>
      </c>
      <c r="J77" s="4" t="s">
        <v>231</v>
      </c>
      <c r="K77" s="4" t="s">
        <v>232</v>
      </c>
      <c r="L77" s="4" t="s">
        <v>233</v>
      </c>
      <c r="M77" s="8">
        <v>1</v>
      </c>
      <c r="N77" s="4"/>
      <c r="O77" s="8">
        <v>160</v>
      </c>
      <c r="P77" s="8">
        <f t="shared" ref="P77:P96" si="3">M77*O77</f>
        <v>160</v>
      </c>
      <c r="Q77" s="4"/>
      <c r="R77" s="6" t="s">
        <v>30</v>
      </c>
      <c r="S77" s="4" t="s">
        <v>31</v>
      </c>
      <c r="T77" s="4" t="s">
        <v>234</v>
      </c>
      <c r="U77" s="4" t="s">
        <v>235</v>
      </c>
    </row>
    <row r="78" spans="2:21" x14ac:dyDescent="0.25">
      <c r="B78" s="20"/>
      <c r="C78" s="29"/>
      <c r="D78" s="24"/>
      <c r="E78" s="4"/>
      <c r="F78" s="4" t="s">
        <v>24</v>
      </c>
      <c r="G78" s="4" t="s">
        <v>25</v>
      </c>
      <c r="H78" s="4"/>
      <c r="I78" s="4" t="s">
        <v>34</v>
      </c>
      <c r="J78" s="4" t="s">
        <v>231</v>
      </c>
      <c r="K78" s="4" t="s">
        <v>236</v>
      </c>
      <c r="L78" s="4" t="s">
        <v>233</v>
      </c>
      <c r="M78" s="8">
        <v>1</v>
      </c>
      <c r="N78" s="4"/>
      <c r="O78" s="8">
        <v>160</v>
      </c>
      <c r="P78" s="8">
        <f t="shared" si="3"/>
        <v>160</v>
      </c>
      <c r="Q78" s="4"/>
      <c r="R78" s="6" t="s">
        <v>30</v>
      </c>
      <c r="S78" s="4" t="s">
        <v>31</v>
      </c>
      <c r="T78" s="4" t="s">
        <v>237</v>
      </c>
      <c r="U78" s="4" t="s">
        <v>238</v>
      </c>
    </row>
    <row r="79" spans="2:21" x14ac:dyDescent="0.25">
      <c r="B79" s="20"/>
      <c r="C79" s="29"/>
      <c r="D79" s="24"/>
      <c r="E79" s="4"/>
      <c r="F79" s="4" t="s">
        <v>24</v>
      </c>
      <c r="G79" s="4" t="s">
        <v>25</v>
      </c>
      <c r="H79" s="4"/>
      <c r="I79" s="4" t="s">
        <v>34</v>
      </c>
      <c r="J79" s="4" t="s">
        <v>231</v>
      </c>
      <c r="K79" s="4" t="s">
        <v>239</v>
      </c>
      <c r="L79" s="4" t="s">
        <v>233</v>
      </c>
      <c r="M79" s="8">
        <v>1</v>
      </c>
      <c r="N79" s="4"/>
      <c r="O79" s="8">
        <v>160</v>
      </c>
      <c r="P79" s="8">
        <f t="shared" si="3"/>
        <v>160</v>
      </c>
      <c r="Q79" s="4"/>
      <c r="R79" s="6" t="s">
        <v>30</v>
      </c>
      <c r="S79" s="4" t="s">
        <v>31</v>
      </c>
      <c r="T79" s="4" t="s">
        <v>240</v>
      </c>
      <c r="U79" s="4" t="s">
        <v>241</v>
      </c>
    </row>
    <row r="80" spans="2:21" x14ac:dyDescent="0.25">
      <c r="B80" s="20"/>
      <c r="C80" s="29"/>
      <c r="D80" s="24"/>
      <c r="E80" s="4"/>
      <c r="F80" s="4" t="s">
        <v>24</v>
      </c>
      <c r="G80" s="4" t="s">
        <v>25</v>
      </c>
      <c r="H80" s="4"/>
      <c r="I80" s="4" t="s">
        <v>34</v>
      </c>
      <c r="J80" s="4" t="s">
        <v>242</v>
      </c>
      <c r="K80" s="4" t="s">
        <v>243</v>
      </c>
      <c r="L80" s="4" t="s">
        <v>233</v>
      </c>
      <c r="M80" s="8">
        <v>1</v>
      </c>
      <c r="N80" s="4"/>
      <c r="O80" s="8">
        <v>220</v>
      </c>
      <c r="P80" s="8">
        <f t="shared" si="3"/>
        <v>220</v>
      </c>
      <c r="Q80" s="4"/>
      <c r="R80" s="6" t="s">
        <v>30</v>
      </c>
      <c r="S80" s="4" t="s">
        <v>31</v>
      </c>
      <c r="T80" s="4" t="s">
        <v>244</v>
      </c>
      <c r="U80" s="4" t="s">
        <v>245</v>
      </c>
    </row>
    <row r="81" spans="2:21" x14ac:dyDescent="0.25">
      <c r="B81" s="20"/>
      <c r="C81" s="29"/>
      <c r="D81" s="24"/>
      <c r="E81" s="4"/>
      <c r="F81" s="4" t="s">
        <v>24</v>
      </c>
      <c r="G81" s="4" t="s">
        <v>25</v>
      </c>
      <c r="H81" s="4"/>
      <c r="I81" s="4" t="s">
        <v>34</v>
      </c>
      <c r="J81" s="4" t="s">
        <v>242</v>
      </c>
      <c r="K81" s="4" t="s">
        <v>246</v>
      </c>
      <c r="L81" s="4" t="s">
        <v>233</v>
      </c>
      <c r="M81" s="8">
        <v>1</v>
      </c>
      <c r="N81" s="4"/>
      <c r="O81" s="8">
        <v>220</v>
      </c>
      <c r="P81" s="8">
        <f t="shared" si="3"/>
        <v>220</v>
      </c>
      <c r="Q81" s="4"/>
      <c r="R81" s="6" t="s">
        <v>30</v>
      </c>
      <c r="S81" s="4" t="s">
        <v>31</v>
      </c>
      <c r="T81" s="4" t="s">
        <v>247</v>
      </c>
      <c r="U81" s="4" t="s">
        <v>248</v>
      </c>
    </row>
    <row r="82" spans="2:21" x14ac:dyDescent="0.25">
      <c r="B82" s="20"/>
      <c r="C82" s="29"/>
      <c r="D82" s="24"/>
      <c r="E82" s="4"/>
      <c r="F82" s="4" t="s">
        <v>24</v>
      </c>
      <c r="G82" s="4" t="s">
        <v>25</v>
      </c>
      <c r="H82" s="4"/>
      <c r="I82" s="4" t="s">
        <v>34</v>
      </c>
      <c r="J82" s="4" t="s">
        <v>249</v>
      </c>
      <c r="K82" s="4" t="s">
        <v>250</v>
      </c>
      <c r="L82" s="4" t="s">
        <v>251</v>
      </c>
      <c r="M82" s="8">
        <v>1</v>
      </c>
      <c r="N82" s="4"/>
      <c r="O82" s="8">
        <v>29</v>
      </c>
      <c r="P82" s="8">
        <f t="shared" si="3"/>
        <v>29</v>
      </c>
      <c r="Q82" s="4"/>
      <c r="R82" s="6" t="s">
        <v>30</v>
      </c>
      <c r="S82" s="4" t="s">
        <v>31</v>
      </c>
      <c r="T82" s="4" t="s">
        <v>252</v>
      </c>
      <c r="U82" s="4" t="s">
        <v>253</v>
      </c>
    </row>
    <row r="83" spans="2:21" x14ac:dyDescent="0.25">
      <c r="B83" s="20"/>
      <c r="C83" s="29"/>
      <c r="D83" s="24"/>
      <c r="E83" s="4"/>
      <c r="F83" s="4" t="s">
        <v>24</v>
      </c>
      <c r="G83" s="4" t="s">
        <v>25</v>
      </c>
      <c r="H83" s="4"/>
      <c r="I83" s="4" t="s">
        <v>34</v>
      </c>
      <c r="J83" s="4" t="s">
        <v>249</v>
      </c>
      <c r="K83" s="4" t="s">
        <v>254</v>
      </c>
      <c r="L83" s="4" t="s">
        <v>251</v>
      </c>
      <c r="M83" s="8">
        <v>1</v>
      </c>
      <c r="N83" s="4"/>
      <c r="O83" s="8">
        <v>84</v>
      </c>
      <c r="P83" s="8">
        <f t="shared" si="3"/>
        <v>84</v>
      </c>
      <c r="Q83" s="4"/>
      <c r="R83" s="6" t="s">
        <v>30</v>
      </c>
      <c r="S83" s="4" t="s">
        <v>31</v>
      </c>
      <c r="T83" s="4" t="s">
        <v>255</v>
      </c>
      <c r="U83" s="4" t="s">
        <v>256</v>
      </c>
    </row>
    <row r="84" spans="2:21" x14ac:dyDescent="0.25">
      <c r="B84" s="20"/>
      <c r="C84" s="29"/>
      <c r="D84" s="24"/>
      <c r="E84" s="4"/>
      <c r="F84" s="4" t="s">
        <v>24</v>
      </c>
      <c r="G84" s="4" t="s">
        <v>25</v>
      </c>
      <c r="H84" s="4"/>
      <c r="I84" s="4" t="s">
        <v>34</v>
      </c>
      <c r="J84" s="4" t="s">
        <v>249</v>
      </c>
      <c r="K84" s="4" t="s">
        <v>257</v>
      </c>
      <c r="L84" s="4" t="s">
        <v>251</v>
      </c>
      <c r="M84" s="8">
        <v>1</v>
      </c>
      <c r="N84" s="4"/>
      <c r="O84" s="8">
        <v>8</v>
      </c>
      <c r="P84" s="8">
        <f t="shared" si="3"/>
        <v>8</v>
      </c>
      <c r="Q84" s="4"/>
      <c r="R84" s="6" t="s">
        <v>30</v>
      </c>
      <c r="S84" s="4" t="s">
        <v>31</v>
      </c>
      <c r="T84" s="4" t="s">
        <v>258</v>
      </c>
      <c r="U84" s="4" t="s">
        <v>259</v>
      </c>
    </row>
    <row r="85" spans="2:21" x14ac:dyDescent="0.25">
      <c r="B85" s="20"/>
      <c r="C85" s="29"/>
      <c r="D85" s="24"/>
      <c r="E85" s="4"/>
      <c r="F85" s="4" t="s">
        <v>24</v>
      </c>
      <c r="G85" s="4" t="s">
        <v>25</v>
      </c>
      <c r="H85" s="4"/>
      <c r="I85" s="4" t="s">
        <v>34</v>
      </c>
      <c r="J85" s="4" t="s">
        <v>249</v>
      </c>
      <c r="K85" s="4" t="s">
        <v>260</v>
      </c>
      <c r="L85" s="4" t="s">
        <v>251</v>
      </c>
      <c r="M85" s="8">
        <v>1</v>
      </c>
      <c r="N85" s="4"/>
      <c r="O85" s="8">
        <v>28</v>
      </c>
      <c r="P85" s="8">
        <f t="shared" si="3"/>
        <v>28</v>
      </c>
      <c r="Q85" s="4"/>
      <c r="R85" s="6" t="s">
        <v>30</v>
      </c>
      <c r="S85" s="4" t="s">
        <v>31</v>
      </c>
      <c r="T85" s="4" t="s">
        <v>261</v>
      </c>
      <c r="U85" s="4" t="s">
        <v>262</v>
      </c>
    </row>
    <row r="86" spans="2:21" x14ac:dyDescent="0.25">
      <c r="B86" s="20"/>
      <c r="C86" s="29"/>
      <c r="D86" s="24"/>
      <c r="E86" s="4"/>
      <c r="F86" s="4" t="s">
        <v>24</v>
      </c>
      <c r="G86" s="4" t="s">
        <v>25</v>
      </c>
      <c r="H86" s="4"/>
      <c r="I86" s="4" t="s">
        <v>34</v>
      </c>
      <c r="J86" s="4" t="s">
        <v>249</v>
      </c>
      <c r="K86" s="4" t="s">
        <v>263</v>
      </c>
      <c r="L86" s="4" t="s">
        <v>251</v>
      </c>
      <c r="M86" s="8">
        <v>1</v>
      </c>
      <c r="N86" s="4"/>
      <c r="O86" s="8">
        <v>13</v>
      </c>
      <c r="P86" s="8">
        <f t="shared" si="3"/>
        <v>13</v>
      </c>
      <c r="Q86" s="4"/>
      <c r="R86" s="6" t="s">
        <v>30</v>
      </c>
      <c r="S86" s="4" t="s">
        <v>31</v>
      </c>
      <c r="T86" s="4" t="s">
        <v>264</v>
      </c>
      <c r="U86" s="4" t="s">
        <v>265</v>
      </c>
    </row>
    <row r="87" spans="2:21" x14ac:dyDescent="0.25">
      <c r="B87" s="20"/>
      <c r="C87" s="29"/>
      <c r="D87" s="24"/>
      <c r="E87" s="4"/>
      <c r="F87" s="4" t="s">
        <v>24</v>
      </c>
      <c r="G87" s="4" t="s">
        <v>25</v>
      </c>
      <c r="H87" s="4"/>
      <c r="I87" s="4" t="s">
        <v>34</v>
      </c>
      <c r="J87" s="4" t="s">
        <v>249</v>
      </c>
      <c r="K87" s="4" t="s">
        <v>266</v>
      </c>
      <c r="L87" s="4" t="s">
        <v>251</v>
      </c>
      <c r="M87" s="8">
        <v>1</v>
      </c>
      <c r="N87" s="4"/>
      <c r="O87" s="8">
        <v>51</v>
      </c>
      <c r="P87" s="8">
        <f t="shared" si="3"/>
        <v>51</v>
      </c>
      <c r="Q87" s="4"/>
      <c r="R87" s="6" t="s">
        <v>30</v>
      </c>
      <c r="S87" s="4" t="s">
        <v>31</v>
      </c>
      <c r="T87" s="4" t="s">
        <v>267</v>
      </c>
      <c r="U87" s="4" t="s">
        <v>268</v>
      </c>
    </row>
    <row r="88" spans="2:21" x14ac:dyDescent="0.25">
      <c r="B88" s="20"/>
      <c r="C88" s="29"/>
      <c r="D88" s="24"/>
      <c r="E88" s="4"/>
      <c r="F88" s="4" t="s">
        <v>24</v>
      </c>
      <c r="G88" s="4" t="s">
        <v>25</v>
      </c>
      <c r="H88" s="4"/>
      <c r="I88" s="4" t="s">
        <v>34</v>
      </c>
      <c r="J88" s="4" t="s">
        <v>249</v>
      </c>
      <c r="K88" s="4" t="s">
        <v>269</v>
      </c>
      <c r="L88" s="4" t="s">
        <v>251</v>
      </c>
      <c r="M88" s="8">
        <v>1</v>
      </c>
      <c r="N88" s="4"/>
      <c r="O88" s="8">
        <v>25</v>
      </c>
      <c r="P88" s="8">
        <f t="shared" si="3"/>
        <v>25</v>
      </c>
      <c r="Q88" s="4"/>
      <c r="R88" s="6" t="s">
        <v>30</v>
      </c>
      <c r="S88" s="4" t="s">
        <v>31</v>
      </c>
      <c r="T88" s="4" t="s">
        <v>270</v>
      </c>
      <c r="U88" s="4" t="s">
        <v>271</v>
      </c>
    </row>
    <row r="89" spans="2:21" x14ac:dyDescent="0.25">
      <c r="B89" s="20"/>
      <c r="C89" s="29"/>
      <c r="D89" s="24"/>
      <c r="E89" s="4"/>
      <c r="F89" s="4" t="s">
        <v>24</v>
      </c>
      <c r="G89" s="4" t="s">
        <v>25</v>
      </c>
      <c r="H89" s="4"/>
      <c r="I89" s="4" t="s">
        <v>34</v>
      </c>
      <c r="J89" s="4" t="s">
        <v>249</v>
      </c>
      <c r="K89" s="4" t="s">
        <v>272</v>
      </c>
      <c r="L89" s="4" t="s">
        <v>251</v>
      </c>
      <c r="M89" s="8">
        <v>1</v>
      </c>
      <c r="N89" s="4"/>
      <c r="O89" s="8">
        <v>80</v>
      </c>
      <c r="P89" s="8">
        <f t="shared" si="3"/>
        <v>80</v>
      </c>
      <c r="Q89" s="4"/>
      <c r="R89" s="6" t="s">
        <v>30</v>
      </c>
      <c r="S89" s="4" t="s">
        <v>31</v>
      </c>
      <c r="T89" s="4" t="s">
        <v>273</v>
      </c>
      <c r="U89" s="4" t="s">
        <v>274</v>
      </c>
    </row>
    <row r="90" spans="2:21" x14ac:dyDescent="0.25">
      <c r="B90" s="20"/>
      <c r="C90" s="29"/>
      <c r="D90" s="24"/>
      <c r="E90" s="4"/>
      <c r="F90" s="4" t="s">
        <v>24</v>
      </c>
      <c r="G90" s="4" t="s">
        <v>25</v>
      </c>
      <c r="H90" s="4"/>
      <c r="I90" s="4" t="s">
        <v>34</v>
      </c>
      <c r="J90" s="4" t="s">
        <v>249</v>
      </c>
      <c r="K90" s="4" t="s">
        <v>275</v>
      </c>
      <c r="L90" s="4" t="s">
        <v>251</v>
      </c>
      <c r="M90" s="8">
        <v>1</v>
      </c>
      <c r="N90" s="4"/>
      <c r="O90" s="8">
        <v>48</v>
      </c>
      <c r="P90" s="8">
        <f t="shared" si="3"/>
        <v>48</v>
      </c>
      <c r="Q90" s="4"/>
      <c r="R90" s="6" t="s">
        <v>30</v>
      </c>
      <c r="S90" s="4" t="s">
        <v>31</v>
      </c>
      <c r="T90" s="4" t="s">
        <v>276</v>
      </c>
      <c r="U90" s="4" t="s">
        <v>277</v>
      </c>
    </row>
    <row r="91" spans="2:21" x14ac:dyDescent="0.25">
      <c r="B91" s="20"/>
      <c r="C91" s="29"/>
      <c r="D91" s="24"/>
      <c r="E91" s="4"/>
      <c r="F91" s="4" t="s">
        <v>24</v>
      </c>
      <c r="G91" s="4" t="s">
        <v>25</v>
      </c>
      <c r="H91" s="4"/>
      <c r="I91" s="4" t="s">
        <v>34</v>
      </c>
      <c r="J91" s="4" t="s">
        <v>249</v>
      </c>
      <c r="K91" s="4" t="s">
        <v>278</v>
      </c>
      <c r="L91" s="4" t="s">
        <v>251</v>
      </c>
      <c r="M91" s="8">
        <v>1</v>
      </c>
      <c r="N91" s="4"/>
      <c r="O91" s="8">
        <v>3</v>
      </c>
      <c r="P91" s="8">
        <f t="shared" si="3"/>
        <v>3</v>
      </c>
      <c r="Q91" s="4"/>
      <c r="R91" s="6" t="s">
        <v>30</v>
      </c>
      <c r="S91" s="4" t="s">
        <v>31</v>
      </c>
      <c r="T91" s="4" t="s">
        <v>279</v>
      </c>
      <c r="U91" s="4" t="s">
        <v>280</v>
      </c>
    </row>
    <row r="92" spans="2:21" x14ac:dyDescent="0.25">
      <c r="B92" s="20"/>
      <c r="C92" s="29"/>
      <c r="D92" s="24"/>
      <c r="E92" s="4"/>
      <c r="F92" s="4" t="s">
        <v>24</v>
      </c>
      <c r="G92" s="4" t="s">
        <v>25</v>
      </c>
      <c r="H92" s="4"/>
      <c r="I92" s="4" t="s">
        <v>34</v>
      </c>
      <c r="J92" s="4" t="s">
        <v>249</v>
      </c>
      <c r="K92" s="4" t="s">
        <v>281</v>
      </c>
      <c r="L92" s="4" t="s">
        <v>251</v>
      </c>
      <c r="M92" s="8">
        <v>1</v>
      </c>
      <c r="N92" s="4"/>
      <c r="O92" s="8">
        <v>2</v>
      </c>
      <c r="P92" s="8">
        <f t="shared" si="3"/>
        <v>2</v>
      </c>
      <c r="Q92" s="4"/>
      <c r="R92" s="6" t="s">
        <v>30</v>
      </c>
      <c r="S92" s="4" t="s">
        <v>31</v>
      </c>
      <c r="T92" s="4" t="s">
        <v>282</v>
      </c>
      <c r="U92" s="4" t="s">
        <v>283</v>
      </c>
    </row>
    <row r="93" spans="2:21" x14ac:dyDescent="0.25">
      <c r="B93" s="20"/>
      <c r="C93" s="29"/>
      <c r="D93" s="24"/>
      <c r="E93" s="4"/>
      <c r="F93" s="4" t="s">
        <v>24</v>
      </c>
      <c r="G93" s="4" t="s">
        <v>25</v>
      </c>
      <c r="H93" s="4"/>
      <c r="I93" s="4" t="s">
        <v>34</v>
      </c>
      <c r="J93" s="4" t="s">
        <v>242</v>
      </c>
      <c r="K93" s="4" t="s">
        <v>284</v>
      </c>
      <c r="L93" s="4" t="s">
        <v>233</v>
      </c>
      <c r="M93" s="8">
        <v>1</v>
      </c>
      <c r="N93" s="4"/>
      <c r="O93" s="8">
        <v>50</v>
      </c>
      <c r="P93" s="8">
        <f t="shared" si="3"/>
        <v>50</v>
      </c>
      <c r="Q93" s="4"/>
      <c r="R93" s="6" t="s">
        <v>30</v>
      </c>
      <c r="S93" s="4" t="s">
        <v>31</v>
      </c>
      <c r="T93" s="4" t="s">
        <v>285</v>
      </c>
      <c r="U93" s="4" t="s">
        <v>286</v>
      </c>
    </row>
    <row r="94" spans="2:21" x14ac:dyDescent="0.25">
      <c r="B94" s="20"/>
      <c r="C94" s="29"/>
      <c r="D94" s="24"/>
      <c r="E94" s="4"/>
      <c r="F94" s="4" t="s">
        <v>24</v>
      </c>
      <c r="G94" s="4" t="s">
        <v>25</v>
      </c>
      <c r="H94" s="4"/>
      <c r="I94" s="4" t="s">
        <v>34</v>
      </c>
      <c r="J94" s="4" t="s">
        <v>249</v>
      </c>
      <c r="K94" s="4" t="s">
        <v>287</v>
      </c>
      <c r="L94" s="4" t="s">
        <v>251</v>
      </c>
      <c r="M94" s="8">
        <v>1</v>
      </c>
      <c r="N94" s="4"/>
      <c r="O94" s="8">
        <v>25</v>
      </c>
      <c r="P94" s="8">
        <f t="shared" si="3"/>
        <v>25</v>
      </c>
      <c r="Q94" s="4"/>
      <c r="R94" s="6" t="s">
        <v>30</v>
      </c>
      <c r="S94" s="4" t="s">
        <v>31</v>
      </c>
      <c r="T94" s="4" t="s">
        <v>288</v>
      </c>
      <c r="U94" s="4" t="s">
        <v>289</v>
      </c>
    </row>
    <row r="95" spans="2:21" x14ac:dyDescent="0.25">
      <c r="B95" s="20"/>
      <c r="C95" s="29"/>
      <c r="D95" s="24"/>
      <c r="E95" s="4"/>
      <c r="F95" s="4" t="s">
        <v>24</v>
      </c>
      <c r="G95" s="4" t="s">
        <v>25</v>
      </c>
      <c r="H95" s="4"/>
      <c r="I95" s="4" t="s">
        <v>290</v>
      </c>
      <c r="J95" s="4" t="s">
        <v>291</v>
      </c>
      <c r="K95" s="4" t="s">
        <v>292</v>
      </c>
      <c r="L95" s="4" t="s">
        <v>293</v>
      </c>
      <c r="M95" s="8">
        <v>1</v>
      </c>
      <c r="N95" s="4"/>
      <c r="O95" s="8">
        <v>2</v>
      </c>
      <c r="P95" s="8">
        <f t="shared" si="3"/>
        <v>2</v>
      </c>
      <c r="Q95" s="4"/>
      <c r="R95" s="6" t="s">
        <v>30</v>
      </c>
      <c r="S95" s="4" t="s">
        <v>31</v>
      </c>
      <c r="T95" s="4" t="s">
        <v>294</v>
      </c>
      <c r="U95" s="4" t="s">
        <v>295</v>
      </c>
    </row>
    <row r="96" spans="2:21" x14ac:dyDescent="0.25">
      <c r="B96" s="27"/>
      <c r="C96" s="30"/>
      <c r="D96" s="25"/>
      <c r="E96" s="4"/>
      <c r="F96" s="4" t="s">
        <v>24</v>
      </c>
      <c r="G96" s="4" t="s">
        <v>25</v>
      </c>
      <c r="H96" s="4"/>
      <c r="I96" s="4" t="s">
        <v>290</v>
      </c>
      <c r="J96" s="4" t="s">
        <v>291</v>
      </c>
      <c r="K96" s="4" t="s">
        <v>296</v>
      </c>
      <c r="L96" s="4" t="s">
        <v>293</v>
      </c>
      <c r="M96" s="8">
        <v>1</v>
      </c>
      <c r="N96" s="4"/>
      <c r="O96" s="8">
        <v>5</v>
      </c>
      <c r="P96" s="8">
        <f t="shared" si="3"/>
        <v>5</v>
      </c>
      <c r="Q96" s="4"/>
      <c r="R96" s="6" t="s">
        <v>30</v>
      </c>
      <c r="S96" s="4" t="s">
        <v>31</v>
      </c>
      <c r="T96" s="4" t="s">
        <v>297</v>
      </c>
      <c r="U96" s="4" t="s">
        <v>298</v>
      </c>
    </row>
    <row r="97" spans="2:21" x14ac:dyDescent="0.25">
      <c r="B97" s="34" t="s">
        <v>206</v>
      </c>
      <c r="C97" s="34"/>
      <c r="D97" s="34"/>
      <c r="E97" s="34"/>
      <c r="F97" s="34"/>
      <c r="G97" s="34"/>
      <c r="H97" s="34"/>
      <c r="I97" s="34"/>
      <c r="J97" s="34"/>
      <c r="K97" s="34"/>
      <c r="L97" s="4"/>
      <c r="M97" s="8"/>
      <c r="N97" s="4"/>
      <c r="O97" s="8"/>
      <c r="P97" s="9">
        <f>SUM(P58:P96)</f>
        <v>24913</v>
      </c>
      <c r="Q97" s="4"/>
      <c r="R97" s="6"/>
      <c r="S97" s="4"/>
      <c r="T97" s="4"/>
      <c r="U97" s="4"/>
    </row>
    <row r="98" spans="2:21" ht="13.8" customHeight="1" x14ac:dyDescent="0.25">
      <c r="B98" s="26" t="s">
        <v>497</v>
      </c>
      <c r="C98" s="26" t="s">
        <v>496</v>
      </c>
      <c r="D98" s="19" t="s">
        <v>499</v>
      </c>
      <c r="E98" s="4"/>
      <c r="F98" s="4" t="s">
        <v>24</v>
      </c>
      <c r="G98" s="4" t="s">
        <v>25</v>
      </c>
      <c r="H98" s="4"/>
      <c r="I98" s="4" t="s">
        <v>34</v>
      </c>
      <c r="J98" s="4" t="s">
        <v>299</v>
      </c>
      <c r="K98" s="4" t="s">
        <v>299</v>
      </c>
      <c r="L98" s="4" t="s">
        <v>300</v>
      </c>
      <c r="M98" s="8">
        <v>1</v>
      </c>
      <c r="N98" s="4"/>
      <c r="O98" s="8">
        <v>50</v>
      </c>
      <c r="P98" s="8">
        <f t="shared" ref="P98:P128" si="4">M98*O98</f>
        <v>50</v>
      </c>
      <c r="Q98" s="4"/>
      <c r="R98" s="6" t="s">
        <v>30</v>
      </c>
      <c r="S98" s="4" t="s">
        <v>31</v>
      </c>
      <c r="T98" s="4" t="s">
        <v>301</v>
      </c>
      <c r="U98" s="4" t="s">
        <v>302</v>
      </c>
    </row>
    <row r="99" spans="2:21" x14ac:dyDescent="0.25">
      <c r="B99" s="20"/>
      <c r="C99" s="20"/>
      <c r="D99" s="20"/>
      <c r="E99" s="4"/>
      <c r="F99" s="4" t="s">
        <v>24</v>
      </c>
      <c r="G99" s="4" t="s">
        <v>25</v>
      </c>
      <c r="H99" s="4"/>
      <c r="I99" s="4" t="s">
        <v>34</v>
      </c>
      <c r="J99" s="4" t="s">
        <v>303</v>
      </c>
      <c r="K99" s="4" t="s">
        <v>304</v>
      </c>
      <c r="L99" s="4" t="s">
        <v>37</v>
      </c>
      <c r="M99" s="8">
        <v>1</v>
      </c>
      <c r="N99" s="4"/>
      <c r="O99" s="8">
        <v>2250</v>
      </c>
      <c r="P99" s="8">
        <f t="shared" si="4"/>
        <v>2250</v>
      </c>
      <c r="Q99" s="4"/>
      <c r="R99" s="6" t="s">
        <v>30</v>
      </c>
      <c r="S99" s="4" t="s">
        <v>31</v>
      </c>
      <c r="T99" s="4" t="s">
        <v>305</v>
      </c>
      <c r="U99" s="4" t="s">
        <v>306</v>
      </c>
    </row>
    <row r="100" spans="2:21" x14ac:dyDescent="0.25">
      <c r="B100" s="20"/>
      <c r="C100" s="20"/>
      <c r="D100" s="20"/>
      <c r="E100" s="4"/>
      <c r="F100" s="4" t="s">
        <v>24</v>
      </c>
      <c r="G100" s="4" t="s">
        <v>25</v>
      </c>
      <c r="H100" s="4"/>
      <c r="I100" s="4" t="s">
        <v>34</v>
      </c>
      <c r="J100" s="4" t="s">
        <v>307</v>
      </c>
      <c r="K100" s="4" t="s">
        <v>308</v>
      </c>
      <c r="L100" s="4" t="s">
        <v>46</v>
      </c>
      <c r="M100" s="8">
        <v>1</v>
      </c>
      <c r="N100" s="4"/>
      <c r="O100" s="8">
        <v>140</v>
      </c>
      <c r="P100" s="8">
        <f t="shared" si="4"/>
        <v>140</v>
      </c>
      <c r="Q100" s="4"/>
      <c r="R100" s="6" t="s">
        <v>30</v>
      </c>
      <c r="S100" s="4" t="s">
        <v>31</v>
      </c>
      <c r="T100" s="4" t="s">
        <v>309</v>
      </c>
      <c r="U100" s="4" t="s">
        <v>310</v>
      </c>
    </row>
    <row r="101" spans="2:21" x14ac:dyDescent="0.25">
      <c r="B101" s="20"/>
      <c r="C101" s="20"/>
      <c r="D101" s="20"/>
      <c r="E101" s="4"/>
      <c r="F101" s="4" t="s">
        <v>24</v>
      </c>
      <c r="G101" s="4" t="s">
        <v>25</v>
      </c>
      <c r="H101" s="4"/>
      <c r="I101" s="4" t="s">
        <v>34</v>
      </c>
      <c r="J101" s="4" t="s">
        <v>307</v>
      </c>
      <c r="K101" s="4" t="s">
        <v>311</v>
      </c>
      <c r="L101" s="4" t="s">
        <v>46</v>
      </c>
      <c r="M101" s="8">
        <v>1</v>
      </c>
      <c r="N101" s="4"/>
      <c r="O101" s="8">
        <v>140</v>
      </c>
      <c r="P101" s="8">
        <f t="shared" si="4"/>
        <v>140</v>
      </c>
      <c r="Q101" s="4"/>
      <c r="R101" s="6" t="s">
        <v>30</v>
      </c>
      <c r="S101" s="4" t="s">
        <v>31</v>
      </c>
      <c r="T101" s="4" t="s">
        <v>312</v>
      </c>
      <c r="U101" s="4" t="s">
        <v>313</v>
      </c>
    </row>
    <row r="102" spans="2:21" x14ac:dyDescent="0.25">
      <c r="B102" s="20"/>
      <c r="C102" s="20"/>
      <c r="D102" s="20"/>
      <c r="E102" s="4"/>
      <c r="F102" s="4" t="s">
        <v>24</v>
      </c>
      <c r="G102" s="4" t="s">
        <v>25</v>
      </c>
      <c r="H102" s="4"/>
      <c r="I102" s="4" t="s">
        <v>34</v>
      </c>
      <c r="J102" s="4" t="s">
        <v>307</v>
      </c>
      <c r="K102" s="4" t="s">
        <v>314</v>
      </c>
      <c r="L102" s="4" t="s">
        <v>46</v>
      </c>
      <c r="M102" s="8">
        <v>1</v>
      </c>
      <c r="N102" s="4"/>
      <c r="O102" s="8">
        <v>140</v>
      </c>
      <c r="P102" s="8">
        <f t="shared" si="4"/>
        <v>140</v>
      </c>
      <c r="Q102" s="4"/>
      <c r="R102" s="6" t="s">
        <v>30</v>
      </c>
      <c r="S102" s="4" t="s">
        <v>31</v>
      </c>
      <c r="T102" s="4" t="s">
        <v>315</v>
      </c>
      <c r="U102" s="4" t="s">
        <v>316</v>
      </c>
    </row>
    <row r="103" spans="2:21" x14ac:dyDescent="0.25">
      <c r="B103" s="20"/>
      <c r="C103" s="20"/>
      <c r="D103" s="20"/>
      <c r="E103" s="4"/>
      <c r="F103" s="4" t="s">
        <v>24</v>
      </c>
      <c r="G103" s="4" t="s">
        <v>25</v>
      </c>
      <c r="H103" s="4"/>
      <c r="I103" s="4" t="s">
        <v>34</v>
      </c>
      <c r="J103" s="4" t="s">
        <v>307</v>
      </c>
      <c r="K103" s="4" t="s">
        <v>317</v>
      </c>
      <c r="L103" s="4" t="s">
        <v>46</v>
      </c>
      <c r="M103" s="8">
        <v>1</v>
      </c>
      <c r="N103" s="4"/>
      <c r="O103" s="8">
        <v>140</v>
      </c>
      <c r="P103" s="8">
        <f t="shared" si="4"/>
        <v>140</v>
      </c>
      <c r="Q103" s="4"/>
      <c r="R103" s="6" t="s">
        <v>30</v>
      </c>
      <c r="S103" s="4" t="s">
        <v>31</v>
      </c>
      <c r="T103" s="4" t="s">
        <v>318</v>
      </c>
      <c r="U103" s="4" t="s">
        <v>319</v>
      </c>
    </row>
    <row r="104" spans="2:21" x14ac:dyDescent="0.25">
      <c r="B104" s="20"/>
      <c r="C104" s="20"/>
      <c r="D104" s="20"/>
      <c r="E104" s="4"/>
      <c r="F104" s="4" t="s">
        <v>24</v>
      </c>
      <c r="G104" s="4" t="s">
        <v>25</v>
      </c>
      <c r="H104" s="4"/>
      <c r="I104" s="4" t="s">
        <v>34</v>
      </c>
      <c r="J104" s="4" t="s">
        <v>307</v>
      </c>
      <c r="K104" s="4" t="s">
        <v>320</v>
      </c>
      <c r="L104" s="4" t="s">
        <v>46</v>
      </c>
      <c r="M104" s="8">
        <v>1</v>
      </c>
      <c r="N104" s="4"/>
      <c r="O104" s="8">
        <v>5</v>
      </c>
      <c r="P104" s="8">
        <f t="shared" si="4"/>
        <v>5</v>
      </c>
      <c r="Q104" s="4"/>
      <c r="R104" s="6" t="s">
        <v>30</v>
      </c>
      <c r="S104" s="4" t="s">
        <v>31</v>
      </c>
      <c r="T104" s="4" t="s">
        <v>321</v>
      </c>
      <c r="U104" s="4" t="s">
        <v>322</v>
      </c>
    </row>
    <row r="105" spans="2:21" x14ac:dyDescent="0.25">
      <c r="B105" s="20"/>
      <c r="C105" s="20"/>
      <c r="D105" s="20"/>
      <c r="E105" s="4"/>
      <c r="F105" s="4" t="s">
        <v>24</v>
      </c>
      <c r="G105" s="4" t="s">
        <v>25</v>
      </c>
      <c r="H105" s="4"/>
      <c r="I105" s="4" t="s">
        <v>34</v>
      </c>
      <c r="J105" s="4" t="s">
        <v>323</v>
      </c>
      <c r="K105" s="4" t="s">
        <v>323</v>
      </c>
      <c r="L105" s="4" t="s">
        <v>324</v>
      </c>
      <c r="M105" s="8">
        <v>1</v>
      </c>
      <c r="N105" s="4"/>
      <c r="O105" s="8">
        <v>700</v>
      </c>
      <c r="P105" s="8">
        <f t="shared" si="4"/>
        <v>700</v>
      </c>
      <c r="Q105" s="4"/>
      <c r="R105" s="6" t="s">
        <v>30</v>
      </c>
      <c r="S105" s="4" t="s">
        <v>31</v>
      </c>
      <c r="T105" s="4" t="s">
        <v>325</v>
      </c>
      <c r="U105" s="4" t="s">
        <v>326</v>
      </c>
    </row>
    <row r="106" spans="2:21" x14ac:dyDescent="0.25">
      <c r="B106" s="20"/>
      <c r="C106" s="20"/>
      <c r="D106" s="20"/>
      <c r="E106" s="4"/>
      <c r="F106" s="4" t="s">
        <v>24</v>
      </c>
      <c r="G106" s="4" t="s">
        <v>25</v>
      </c>
      <c r="H106" s="4"/>
      <c r="I106" s="4" t="s">
        <v>34</v>
      </c>
      <c r="J106" s="4" t="s">
        <v>327</v>
      </c>
      <c r="K106" s="4" t="s">
        <v>327</v>
      </c>
      <c r="L106" s="4" t="s">
        <v>133</v>
      </c>
      <c r="M106" s="8">
        <v>1</v>
      </c>
      <c r="N106" s="4"/>
      <c r="O106" s="8">
        <v>700</v>
      </c>
      <c r="P106" s="8">
        <f t="shared" si="4"/>
        <v>700</v>
      </c>
      <c r="Q106" s="4"/>
      <c r="R106" s="6" t="s">
        <v>30</v>
      </c>
      <c r="S106" s="4" t="s">
        <v>31</v>
      </c>
      <c r="T106" s="4" t="s">
        <v>328</v>
      </c>
      <c r="U106" s="4" t="s">
        <v>329</v>
      </c>
    </row>
    <row r="107" spans="2:21" x14ac:dyDescent="0.25">
      <c r="B107" s="20"/>
      <c r="C107" s="20"/>
      <c r="D107" s="20"/>
      <c r="E107" s="4"/>
      <c r="F107" s="4" t="s">
        <v>24</v>
      </c>
      <c r="G107" s="4" t="s">
        <v>25</v>
      </c>
      <c r="H107" s="4"/>
      <c r="I107" s="4" t="s">
        <v>34</v>
      </c>
      <c r="J107" s="4" t="s">
        <v>327</v>
      </c>
      <c r="K107" s="4" t="s">
        <v>330</v>
      </c>
      <c r="L107" s="4" t="s">
        <v>133</v>
      </c>
      <c r="M107" s="8">
        <v>1</v>
      </c>
      <c r="N107" s="4"/>
      <c r="O107" s="8">
        <v>700</v>
      </c>
      <c r="P107" s="8">
        <f t="shared" si="4"/>
        <v>700</v>
      </c>
      <c r="Q107" s="4"/>
      <c r="R107" s="6" t="s">
        <v>30</v>
      </c>
      <c r="S107" s="4" t="s">
        <v>31</v>
      </c>
      <c r="T107" s="4" t="s">
        <v>331</v>
      </c>
      <c r="U107" s="4" t="s">
        <v>332</v>
      </c>
    </row>
    <row r="108" spans="2:21" x14ac:dyDescent="0.25">
      <c r="B108" s="20"/>
      <c r="C108" s="20"/>
      <c r="D108" s="20"/>
      <c r="E108" s="4"/>
      <c r="F108" s="4" t="s">
        <v>24</v>
      </c>
      <c r="G108" s="4" t="s">
        <v>25</v>
      </c>
      <c r="H108" s="4"/>
      <c r="I108" s="4" t="s">
        <v>34</v>
      </c>
      <c r="J108" s="4" t="s">
        <v>333</v>
      </c>
      <c r="K108" s="4" t="s">
        <v>334</v>
      </c>
      <c r="L108" s="4" t="s">
        <v>29</v>
      </c>
      <c r="M108" s="8">
        <v>1</v>
      </c>
      <c r="N108" s="4"/>
      <c r="O108" s="8">
        <v>410</v>
      </c>
      <c r="P108" s="8">
        <f t="shared" si="4"/>
        <v>410</v>
      </c>
      <c r="Q108" s="4"/>
      <c r="R108" s="6" t="s">
        <v>30</v>
      </c>
      <c r="S108" s="4" t="s">
        <v>31</v>
      </c>
      <c r="T108" s="4" t="s">
        <v>335</v>
      </c>
      <c r="U108" s="4" t="s">
        <v>336</v>
      </c>
    </row>
    <row r="109" spans="2:21" x14ac:dyDescent="0.25">
      <c r="B109" s="20"/>
      <c r="C109" s="20"/>
      <c r="D109" s="20"/>
      <c r="E109" s="4"/>
      <c r="F109" s="4" t="s">
        <v>24</v>
      </c>
      <c r="G109" s="4" t="s">
        <v>25</v>
      </c>
      <c r="H109" s="4"/>
      <c r="I109" s="4" t="s">
        <v>34</v>
      </c>
      <c r="J109" s="4" t="s">
        <v>337</v>
      </c>
      <c r="K109" s="4" t="s">
        <v>338</v>
      </c>
      <c r="L109" s="4" t="s">
        <v>46</v>
      </c>
      <c r="M109" s="8">
        <v>1</v>
      </c>
      <c r="N109" s="4"/>
      <c r="O109" s="8">
        <v>70</v>
      </c>
      <c r="P109" s="8">
        <f t="shared" si="4"/>
        <v>70</v>
      </c>
      <c r="Q109" s="4"/>
      <c r="R109" s="6" t="s">
        <v>30</v>
      </c>
      <c r="S109" s="4" t="s">
        <v>31</v>
      </c>
      <c r="T109" s="4" t="s">
        <v>339</v>
      </c>
      <c r="U109" s="4" t="s">
        <v>340</v>
      </c>
    </row>
    <row r="110" spans="2:21" x14ac:dyDescent="0.25">
      <c r="B110" s="20"/>
      <c r="C110" s="20"/>
      <c r="D110" s="20"/>
      <c r="E110" s="4"/>
      <c r="F110" s="4" t="s">
        <v>24</v>
      </c>
      <c r="G110" s="4" t="s">
        <v>25</v>
      </c>
      <c r="H110" s="4"/>
      <c r="I110" s="4" t="s">
        <v>34</v>
      </c>
      <c r="J110" s="4" t="s">
        <v>341</v>
      </c>
      <c r="K110" s="4" t="s">
        <v>342</v>
      </c>
      <c r="L110" s="4" t="s">
        <v>293</v>
      </c>
      <c r="M110" s="8">
        <v>1</v>
      </c>
      <c r="N110" s="4"/>
      <c r="O110" s="8">
        <v>450</v>
      </c>
      <c r="P110" s="8">
        <f t="shared" si="4"/>
        <v>450</v>
      </c>
      <c r="Q110" s="4"/>
      <c r="R110" s="6" t="s">
        <v>30</v>
      </c>
      <c r="S110" s="4" t="s">
        <v>31</v>
      </c>
      <c r="T110" s="4" t="s">
        <v>343</v>
      </c>
      <c r="U110" s="4" t="s">
        <v>344</v>
      </c>
    </row>
    <row r="111" spans="2:21" x14ac:dyDescent="0.25">
      <c r="B111" s="20"/>
      <c r="C111" s="20"/>
      <c r="D111" s="20"/>
      <c r="E111" s="4"/>
      <c r="F111" s="4" t="s">
        <v>24</v>
      </c>
      <c r="G111" s="4" t="s">
        <v>25</v>
      </c>
      <c r="H111" s="4"/>
      <c r="I111" s="4" t="s">
        <v>34</v>
      </c>
      <c r="J111" s="4" t="s">
        <v>341</v>
      </c>
      <c r="K111" s="4" t="s">
        <v>345</v>
      </c>
      <c r="L111" s="4" t="s">
        <v>293</v>
      </c>
      <c r="M111" s="8">
        <v>1</v>
      </c>
      <c r="N111" s="4"/>
      <c r="O111" s="8">
        <v>540</v>
      </c>
      <c r="P111" s="8">
        <f t="shared" si="4"/>
        <v>540</v>
      </c>
      <c r="Q111" s="4"/>
      <c r="R111" s="6" t="s">
        <v>30</v>
      </c>
      <c r="S111" s="4" t="s">
        <v>31</v>
      </c>
      <c r="T111" s="4" t="s">
        <v>346</v>
      </c>
      <c r="U111" s="4" t="s">
        <v>347</v>
      </c>
    </row>
    <row r="112" spans="2:21" x14ac:dyDescent="0.25">
      <c r="B112" s="20"/>
      <c r="C112" s="20"/>
      <c r="D112" s="20"/>
      <c r="E112" s="4"/>
      <c r="F112" s="4" t="s">
        <v>24</v>
      </c>
      <c r="G112" s="4" t="s">
        <v>25</v>
      </c>
      <c r="H112" s="4"/>
      <c r="I112" s="4" t="s">
        <v>34</v>
      </c>
      <c r="J112" s="4" t="s">
        <v>341</v>
      </c>
      <c r="K112" s="4" t="s">
        <v>348</v>
      </c>
      <c r="L112" s="4" t="s">
        <v>293</v>
      </c>
      <c r="M112" s="8">
        <v>1</v>
      </c>
      <c r="N112" s="4"/>
      <c r="O112" s="8">
        <v>910</v>
      </c>
      <c r="P112" s="8">
        <f t="shared" si="4"/>
        <v>910</v>
      </c>
      <c r="Q112" s="4"/>
      <c r="R112" s="6" t="s">
        <v>30</v>
      </c>
      <c r="S112" s="4" t="s">
        <v>31</v>
      </c>
      <c r="T112" s="4" t="s">
        <v>349</v>
      </c>
      <c r="U112" s="4" t="s">
        <v>350</v>
      </c>
    </row>
    <row r="113" spans="2:21" x14ac:dyDescent="0.25">
      <c r="B113" s="20"/>
      <c r="C113" s="20"/>
      <c r="D113" s="20"/>
      <c r="E113" s="4"/>
      <c r="F113" s="4" t="s">
        <v>24</v>
      </c>
      <c r="G113" s="4" t="s">
        <v>25</v>
      </c>
      <c r="H113" s="4"/>
      <c r="I113" s="4" t="s">
        <v>34</v>
      </c>
      <c r="J113" s="4" t="s">
        <v>341</v>
      </c>
      <c r="K113" s="4" t="s">
        <v>351</v>
      </c>
      <c r="L113" s="4" t="s">
        <v>293</v>
      </c>
      <c r="M113" s="8">
        <v>1</v>
      </c>
      <c r="N113" s="4"/>
      <c r="O113" s="8">
        <v>2000</v>
      </c>
      <c r="P113" s="8">
        <f t="shared" si="4"/>
        <v>2000</v>
      </c>
      <c r="Q113" s="4"/>
      <c r="R113" s="6" t="s">
        <v>30</v>
      </c>
      <c r="S113" s="4" t="s">
        <v>31</v>
      </c>
      <c r="T113" s="4" t="s">
        <v>352</v>
      </c>
      <c r="U113" s="4" t="s">
        <v>353</v>
      </c>
    </row>
    <row r="114" spans="2:21" x14ac:dyDescent="0.25">
      <c r="B114" s="20"/>
      <c r="C114" s="20"/>
      <c r="D114" s="20"/>
      <c r="E114" s="4"/>
      <c r="F114" s="4" t="s">
        <v>24</v>
      </c>
      <c r="G114" s="4" t="s">
        <v>25</v>
      </c>
      <c r="H114" s="4"/>
      <c r="I114" s="4" t="s">
        <v>34</v>
      </c>
      <c r="J114" s="4" t="s">
        <v>341</v>
      </c>
      <c r="K114" s="4" t="s">
        <v>354</v>
      </c>
      <c r="L114" s="4" t="s">
        <v>293</v>
      </c>
      <c r="M114" s="8">
        <v>1</v>
      </c>
      <c r="N114" s="4"/>
      <c r="O114" s="8">
        <v>1300</v>
      </c>
      <c r="P114" s="8">
        <f t="shared" si="4"/>
        <v>1300</v>
      </c>
      <c r="Q114" s="4"/>
      <c r="R114" s="6" t="s">
        <v>30</v>
      </c>
      <c r="S114" s="4" t="s">
        <v>31</v>
      </c>
      <c r="T114" s="4" t="s">
        <v>355</v>
      </c>
      <c r="U114" s="4" t="s">
        <v>356</v>
      </c>
    </row>
    <row r="115" spans="2:21" x14ac:dyDescent="0.25">
      <c r="B115" s="20"/>
      <c r="C115" s="20"/>
      <c r="D115" s="20"/>
      <c r="E115" s="4"/>
      <c r="F115" s="4" t="s">
        <v>24</v>
      </c>
      <c r="G115" s="4" t="s">
        <v>25</v>
      </c>
      <c r="H115" s="4"/>
      <c r="I115" s="4" t="s">
        <v>34</v>
      </c>
      <c r="J115" s="4" t="s">
        <v>341</v>
      </c>
      <c r="K115" s="4" t="s">
        <v>357</v>
      </c>
      <c r="L115" s="4" t="s">
        <v>293</v>
      </c>
      <c r="M115" s="8">
        <v>1</v>
      </c>
      <c r="N115" s="4"/>
      <c r="O115" s="8">
        <v>900</v>
      </c>
      <c r="P115" s="8">
        <f t="shared" si="4"/>
        <v>900</v>
      </c>
      <c r="Q115" s="4"/>
      <c r="R115" s="6" t="s">
        <v>30</v>
      </c>
      <c r="S115" s="4" t="s">
        <v>31</v>
      </c>
      <c r="T115" s="4" t="s">
        <v>358</v>
      </c>
      <c r="U115" s="4" t="s">
        <v>359</v>
      </c>
    </row>
    <row r="116" spans="2:21" x14ac:dyDescent="0.25">
      <c r="B116" s="20"/>
      <c r="C116" s="20"/>
      <c r="D116" s="20"/>
      <c r="E116" s="4"/>
      <c r="F116" s="4" t="s">
        <v>24</v>
      </c>
      <c r="G116" s="4" t="s">
        <v>25</v>
      </c>
      <c r="H116" s="4"/>
      <c r="I116" s="4" t="s">
        <v>34</v>
      </c>
      <c r="J116" s="4" t="s">
        <v>341</v>
      </c>
      <c r="K116" s="4" t="s">
        <v>360</v>
      </c>
      <c r="L116" s="4" t="s">
        <v>293</v>
      </c>
      <c r="M116" s="8">
        <v>1</v>
      </c>
      <c r="N116" s="4"/>
      <c r="O116" s="8">
        <v>1300</v>
      </c>
      <c r="P116" s="8">
        <f t="shared" si="4"/>
        <v>1300</v>
      </c>
      <c r="Q116" s="4"/>
      <c r="R116" s="6" t="s">
        <v>30</v>
      </c>
      <c r="S116" s="4" t="s">
        <v>31</v>
      </c>
      <c r="T116" s="4" t="s">
        <v>361</v>
      </c>
      <c r="U116" s="4" t="s">
        <v>362</v>
      </c>
    </row>
    <row r="117" spans="2:21" x14ac:dyDescent="0.25">
      <c r="B117" s="20"/>
      <c r="C117" s="20"/>
      <c r="D117" s="20"/>
      <c r="E117" s="4"/>
      <c r="F117" s="4" t="s">
        <v>24</v>
      </c>
      <c r="G117" s="4" t="s">
        <v>25</v>
      </c>
      <c r="H117" s="4"/>
      <c r="I117" s="4" t="s">
        <v>34</v>
      </c>
      <c r="J117" s="4" t="s">
        <v>341</v>
      </c>
      <c r="K117" s="4" t="s">
        <v>363</v>
      </c>
      <c r="L117" s="4" t="s">
        <v>293</v>
      </c>
      <c r="M117" s="8">
        <v>1</v>
      </c>
      <c r="N117" s="4"/>
      <c r="O117" s="8">
        <v>1000</v>
      </c>
      <c r="P117" s="8">
        <f t="shared" si="4"/>
        <v>1000</v>
      </c>
      <c r="Q117" s="4"/>
      <c r="R117" s="6" t="s">
        <v>30</v>
      </c>
      <c r="S117" s="4" t="s">
        <v>31</v>
      </c>
      <c r="T117" s="4" t="s">
        <v>364</v>
      </c>
      <c r="U117" s="4" t="s">
        <v>365</v>
      </c>
    </row>
    <row r="118" spans="2:21" x14ac:dyDescent="0.25">
      <c r="B118" s="20"/>
      <c r="C118" s="20"/>
      <c r="D118" s="20"/>
      <c r="E118" s="4"/>
      <c r="F118" s="4" t="s">
        <v>24</v>
      </c>
      <c r="G118" s="4" t="s">
        <v>25</v>
      </c>
      <c r="H118" s="4"/>
      <c r="I118" s="4" t="s">
        <v>34</v>
      </c>
      <c r="J118" s="4" t="s">
        <v>366</v>
      </c>
      <c r="K118" s="4" t="s">
        <v>366</v>
      </c>
      <c r="L118" s="4" t="s">
        <v>367</v>
      </c>
      <c r="M118" s="8">
        <v>1</v>
      </c>
      <c r="N118" s="4"/>
      <c r="O118" s="8">
        <v>1000</v>
      </c>
      <c r="P118" s="8">
        <f t="shared" si="4"/>
        <v>1000</v>
      </c>
      <c r="Q118" s="4"/>
      <c r="R118" s="6" t="s">
        <v>30</v>
      </c>
      <c r="S118" s="4" t="s">
        <v>31</v>
      </c>
      <c r="T118" s="4" t="s">
        <v>368</v>
      </c>
      <c r="U118" s="4" t="s">
        <v>369</v>
      </c>
    </row>
    <row r="119" spans="2:21" x14ac:dyDescent="0.25">
      <c r="B119" s="20"/>
      <c r="C119" s="20"/>
      <c r="D119" s="20"/>
      <c r="E119" s="4"/>
      <c r="F119" s="4" t="s">
        <v>24</v>
      </c>
      <c r="G119" s="4" t="s">
        <v>25</v>
      </c>
      <c r="H119" s="4"/>
      <c r="I119" s="4" t="s">
        <v>34</v>
      </c>
      <c r="J119" s="4" t="s">
        <v>370</v>
      </c>
      <c r="K119" s="4" t="s">
        <v>370</v>
      </c>
      <c r="L119" s="4" t="s">
        <v>293</v>
      </c>
      <c r="M119" s="8">
        <v>1</v>
      </c>
      <c r="N119" s="4"/>
      <c r="O119" s="8">
        <v>300</v>
      </c>
      <c r="P119" s="8">
        <f t="shared" si="4"/>
        <v>300</v>
      </c>
      <c r="Q119" s="4"/>
      <c r="R119" s="6" t="s">
        <v>30</v>
      </c>
      <c r="S119" s="4" t="s">
        <v>31</v>
      </c>
      <c r="T119" s="4" t="s">
        <v>371</v>
      </c>
      <c r="U119" s="4" t="s">
        <v>372</v>
      </c>
    </row>
    <row r="120" spans="2:21" x14ac:dyDescent="0.25">
      <c r="B120" s="20"/>
      <c r="C120" s="20"/>
      <c r="D120" s="20"/>
      <c r="E120" s="4"/>
      <c r="F120" s="4" t="s">
        <v>24</v>
      </c>
      <c r="G120" s="4" t="s">
        <v>25</v>
      </c>
      <c r="H120" s="4"/>
      <c r="I120" s="4" t="s">
        <v>34</v>
      </c>
      <c r="J120" s="4" t="s">
        <v>373</v>
      </c>
      <c r="K120" s="4" t="s">
        <v>374</v>
      </c>
      <c r="L120" s="4" t="s">
        <v>300</v>
      </c>
      <c r="M120" s="8">
        <v>1</v>
      </c>
      <c r="N120" s="4"/>
      <c r="O120" s="8">
        <v>90</v>
      </c>
      <c r="P120" s="8">
        <f t="shared" si="4"/>
        <v>90</v>
      </c>
      <c r="Q120" s="4"/>
      <c r="R120" s="6" t="s">
        <v>30</v>
      </c>
      <c r="S120" s="4" t="s">
        <v>31</v>
      </c>
      <c r="T120" s="4" t="s">
        <v>375</v>
      </c>
      <c r="U120" s="4" t="s">
        <v>376</v>
      </c>
    </row>
    <row r="121" spans="2:21" x14ac:dyDescent="0.25">
      <c r="B121" s="20"/>
      <c r="C121" s="20"/>
      <c r="D121" s="20"/>
      <c r="E121" s="4"/>
      <c r="F121" s="4" t="s">
        <v>24</v>
      </c>
      <c r="G121" s="4" t="s">
        <v>25</v>
      </c>
      <c r="H121" s="4"/>
      <c r="I121" s="4" t="s">
        <v>34</v>
      </c>
      <c r="J121" s="4" t="s">
        <v>303</v>
      </c>
      <c r="K121" s="4" t="s">
        <v>377</v>
      </c>
      <c r="L121" s="4" t="s">
        <v>37</v>
      </c>
      <c r="M121" s="8">
        <v>1</v>
      </c>
      <c r="N121" s="4"/>
      <c r="O121" s="8">
        <v>2250</v>
      </c>
      <c r="P121" s="8">
        <f t="shared" si="4"/>
        <v>2250</v>
      </c>
      <c r="Q121" s="4"/>
      <c r="R121" s="6" t="s">
        <v>30</v>
      </c>
      <c r="S121" s="4" t="s">
        <v>31</v>
      </c>
      <c r="T121" s="4" t="s">
        <v>378</v>
      </c>
      <c r="U121" s="4" t="s">
        <v>379</v>
      </c>
    </row>
    <row r="122" spans="2:21" x14ac:dyDescent="0.25">
      <c r="B122" s="20"/>
      <c r="C122" s="20"/>
      <c r="D122" s="20"/>
      <c r="E122" s="4"/>
      <c r="F122" s="4" t="s">
        <v>24</v>
      </c>
      <c r="G122" s="4" t="s">
        <v>25</v>
      </c>
      <c r="H122" s="4"/>
      <c r="I122" s="4" t="s">
        <v>34</v>
      </c>
      <c r="J122" s="4" t="s">
        <v>380</v>
      </c>
      <c r="K122" s="4" t="s">
        <v>381</v>
      </c>
      <c r="L122" s="4" t="s">
        <v>29</v>
      </c>
      <c r="M122" s="8">
        <v>1</v>
      </c>
      <c r="N122" s="4"/>
      <c r="O122" s="8">
        <v>100</v>
      </c>
      <c r="P122" s="8">
        <f t="shared" si="4"/>
        <v>100</v>
      </c>
      <c r="Q122" s="4"/>
      <c r="R122" s="6" t="s">
        <v>30</v>
      </c>
      <c r="S122" s="4" t="s">
        <v>31</v>
      </c>
      <c r="T122" s="4" t="s">
        <v>382</v>
      </c>
      <c r="U122" s="4" t="s">
        <v>383</v>
      </c>
    </row>
    <row r="123" spans="2:21" x14ac:dyDescent="0.25">
      <c r="B123" s="20"/>
      <c r="C123" s="20"/>
      <c r="D123" s="20"/>
      <c r="E123" s="4"/>
      <c r="F123" s="4" t="s">
        <v>24</v>
      </c>
      <c r="G123" s="4" t="s">
        <v>25</v>
      </c>
      <c r="H123" s="4"/>
      <c r="I123" s="4" t="s">
        <v>34</v>
      </c>
      <c r="J123" s="4" t="s">
        <v>380</v>
      </c>
      <c r="K123" s="14" t="s">
        <v>384</v>
      </c>
      <c r="L123" s="14" t="s">
        <v>29</v>
      </c>
      <c r="M123" s="15">
        <v>1</v>
      </c>
      <c r="N123" s="14"/>
      <c r="O123" s="15">
        <v>80</v>
      </c>
      <c r="P123" s="8">
        <f t="shared" si="4"/>
        <v>80</v>
      </c>
      <c r="Q123" s="4"/>
      <c r="R123" s="6" t="s">
        <v>30</v>
      </c>
      <c r="S123" s="4" t="s">
        <v>31</v>
      </c>
      <c r="T123" s="4" t="s">
        <v>385</v>
      </c>
      <c r="U123" s="4" t="s">
        <v>386</v>
      </c>
    </row>
    <row r="124" spans="2:21" x14ac:dyDescent="0.25">
      <c r="B124" s="20"/>
      <c r="C124" s="20"/>
      <c r="D124" s="20"/>
      <c r="E124" s="4"/>
      <c r="F124" s="4" t="s">
        <v>24</v>
      </c>
      <c r="G124" s="4" t="s">
        <v>25</v>
      </c>
      <c r="H124" s="4"/>
      <c r="I124" s="4" t="s">
        <v>34</v>
      </c>
      <c r="J124" s="4" t="s">
        <v>380</v>
      </c>
      <c r="K124" s="14" t="s">
        <v>387</v>
      </c>
      <c r="L124" s="14" t="s">
        <v>29</v>
      </c>
      <c r="M124" s="15">
        <v>1</v>
      </c>
      <c r="N124" s="14"/>
      <c r="O124" s="15">
        <v>80</v>
      </c>
      <c r="P124" s="8">
        <f t="shared" si="4"/>
        <v>80</v>
      </c>
      <c r="Q124" s="4"/>
      <c r="R124" s="6" t="s">
        <v>30</v>
      </c>
      <c r="S124" s="4" t="s">
        <v>31</v>
      </c>
      <c r="T124" s="4" t="s">
        <v>388</v>
      </c>
      <c r="U124" s="4" t="s">
        <v>389</v>
      </c>
    </row>
    <row r="125" spans="2:21" x14ac:dyDescent="0.25">
      <c r="B125" s="20"/>
      <c r="C125" s="20"/>
      <c r="D125" s="20"/>
      <c r="E125" s="4"/>
      <c r="F125" s="4" t="s">
        <v>24</v>
      </c>
      <c r="G125" s="4" t="s">
        <v>25</v>
      </c>
      <c r="H125" s="4"/>
      <c r="I125" s="4" t="s">
        <v>34</v>
      </c>
      <c r="J125" s="4" t="s">
        <v>380</v>
      </c>
      <c r="K125" s="14" t="s">
        <v>390</v>
      </c>
      <c r="L125" s="14" t="s">
        <v>29</v>
      </c>
      <c r="M125" s="15">
        <v>1</v>
      </c>
      <c r="N125" s="14"/>
      <c r="O125" s="15">
        <v>50</v>
      </c>
      <c r="P125" s="8">
        <f t="shared" si="4"/>
        <v>50</v>
      </c>
      <c r="Q125" s="4"/>
      <c r="R125" s="6" t="s">
        <v>30</v>
      </c>
      <c r="S125" s="4" t="s">
        <v>31</v>
      </c>
      <c r="T125" s="4" t="s">
        <v>391</v>
      </c>
      <c r="U125" s="4" t="s">
        <v>392</v>
      </c>
    </row>
    <row r="126" spans="2:21" x14ac:dyDescent="0.25">
      <c r="B126" s="20"/>
      <c r="C126" s="20"/>
      <c r="D126" s="20"/>
      <c r="E126" s="4"/>
      <c r="F126" s="4" t="s">
        <v>24</v>
      </c>
      <c r="G126" s="4" t="s">
        <v>25</v>
      </c>
      <c r="H126" s="4"/>
      <c r="I126" s="4" t="s">
        <v>34</v>
      </c>
      <c r="J126" s="4" t="s">
        <v>380</v>
      </c>
      <c r="K126" s="14" t="s">
        <v>393</v>
      </c>
      <c r="L126" s="14" t="s">
        <v>29</v>
      </c>
      <c r="M126" s="15">
        <v>1</v>
      </c>
      <c r="N126" s="14"/>
      <c r="O126" s="15">
        <v>50</v>
      </c>
      <c r="P126" s="8">
        <f t="shared" si="4"/>
        <v>50</v>
      </c>
      <c r="Q126" s="4"/>
      <c r="R126" s="6" t="s">
        <v>30</v>
      </c>
      <c r="S126" s="4" t="s">
        <v>31</v>
      </c>
      <c r="T126" s="4" t="s">
        <v>394</v>
      </c>
      <c r="U126" s="4" t="s">
        <v>395</v>
      </c>
    </row>
    <row r="127" spans="2:21" x14ac:dyDescent="0.25">
      <c r="B127" s="20"/>
      <c r="C127" s="20"/>
      <c r="D127" s="20"/>
      <c r="E127" s="4"/>
      <c r="F127" s="4" t="s">
        <v>24</v>
      </c>
      <c r="G127" s="4" t="s">
        <v>25</v>
      </c>
      <c r="H127" s="4"/>
      <c r="I127" s="4" t="s">
        <v>34</v>
      </c>
      <c r="J127" s="4" t="s">
        <v>380</v>
      </c>
      <c r="K127" s="14" t="s">
        <v>384</v>
      </c>
      <c r="L127" s="14" t="s">
        <v>29</v>
      </c>
      <c r="M127" s="15">
        <v>1</v>
      </c>
      <c r="N127" s="14"/>
      <c r="O127" s="15">
        <v>50</v>
      </c>
      <c r="P127" s="8">
        <f t="shared" si="4"/>
        <v>50</v>
      </c>
      <c r="Q127" s="4"/>
      <c r="R127" s="6" t="s">
        <v>30</v>
      </c>
      <c r="S127" s="4" t="s">
        <v>31</v>
      </c>
      <c r="T127" s="4" t="s">
        <v>385</v>
      </c>
      <c r="U127" s="4" t="s">
        <v>396</v>
      </c>
    </row>
    <row r="128" spans="2:21" x14ac:dyDescent="0.25">
      <c r="B128" s="20"/>
      <c r="C128" s="20"/>
      <c r="D128" s="20"/>
      <c r="E128" s="4"/>
      <c r="F128" s="4" t="s">
        <v>24</v>
      </c>
      <c r="G128" s="4" t="s">
        <v>25</v>
      </c>
      <c r="H128" s="4"/>
      <c r="I128" s="4" t="s">
        <v>34</v>
      </c>
      <c r="J128" s="4" t="s">
        <v>397</v>
      </c>
      <c r="K128" s="14" t="s">
        <v>398</v>
      </c>
      <c r="L128" s="14" t="s">
        <v>133</v>
      </c>
      <c r="M128" s="15">
        <v>1</v>
      </c>
      <c r="N128" s="14"/>
      <c r="O128" s="15">
        <v>1280</v>
      </c>
      <c r="P128" s="8">
        <f t="shared" si="4"/>
        <v>1280</v>
      </c>
      <c r="Q128" s="4"/>
      <c r="R128" s="6" t="s">
        <v>30</v>
      </c>
      <c r="S128" s="4" t="s">
        <v>31</v>
      </c>
      <c r="T128" s="4" t="s">
        <v>399</v>
      </c>
      <c r="U128" s="4" t="s">
        <v>400</v>
      </c>
    </row>
    <row r="129" spans="2:21" x14ac:dyDescent="0.25">
      <c r="B129" s="20"/>
      <c r="C129" s="20"/>
      <c r="D129" s="20"/>
      <c r="E129" s="4"/>
      <c r="F129" s="4" t="s">
        <v>24</v>
      </c>
      <c r="G129" s="4" t="s">
        <v>25</v>
      </c>
      <c r="H129" s="4"/>
      <c r="I129" s="4" t="s">
        <v>34</v>
      </c>
      <c r="J129" s="4" t="s">
        <v>401</v>
      </c>
      <c r="K129" s="14" t="s">
        <v>402</v>
      </c>
      <c r="L129" s="14" t="s">
        <v>46</v>
      </c>
      <c r="M129" s="15">
        <v>1</v>
      </c>
      <c r="N129" s="14"/>
      <c r="O129" s="15">
        <v>130</v>
      </c>
      <c r="P129" s="8">
        <f t="shared" ref="P129:P131" si="5">M129*O129</f>
        <v>130</v>
      </c>
      <c r="Q129" s="4"/>
      <c r="R129" s="6" t="s">
        <v>30</v>
      </c>
      <c r="S129" s="4" t="s">
        <v>31</v>
      </c>
      <c r="T129" s="4" t="s">
        <v>403</v>
      </c>
      <c r="U129" s="4" t="s">
        <v>404</v>
      </c>
    </row>
    <row r="130" spans="2:21" x14ac:dyDescent="0.25">
      <c r="B130" s="20"/>
      <c r="C130" s="20"/>
      <c r="D130" s="20"/>
      <c r="E130" s="4"/>
      <c r="F130" s="4" t="s">
        <v>24</v>
      </c>
      <c r="G130" s="4" t="s">
        <v>25</v>
      </c>
      <c r="H130" s="4"/>
      <c r="I130" s="4" t="s">
        <v>290</v>
      </c>
      <c r="J130" s="4" t="s">
        <v>405</v>
      </c>
      <c r="K130" s="14" t="s">
        <v>405</v>
      </c>
      <c r="L130" s="14" t="s">
        <v>324</v>
      </c>
      <c r="M130" s="15">
        <v>1</v>
      </c>
      <c r="N130" s="14"/>
      <c r="O130" s="15">
        <v>100</v>
      </c>
      <c r="P130" s="8">
        <f t="shared" si="5"/>
        <v>100</v>
      </c>
      <c r="Q130" s="4"/>
      <c r="R130" s="6" t="s">
        <v>30</v>
      </c>
      <c r="S130" s="4" t="s">
        <v>31</v>
      </c>
      <c r="T130" s="4" t="s">
        <v>406</v>
      </c>
      <c r="U130" s="4" t="s">
        <v>407</v>
      </c>
    </row>
    <row r="131" spans="2:21" x14ac:dyDescent="0.25">
      <c r="B131" s="20"/>
      <c r="C131" s="20"/>
      <c r="D131" s="20"/>
      <c r="E131" s="4"/>
      <c r="F131" s="4" t="s">
        <v>24</v>
      </c>
      <c r="G131" s="4" t="s">
        <v>25</v>
      </c>
      <c r="H131" s="4"/>
      <c r="I131" s="4" t="s">
        <v>290</v>
      </c>
      <c r="J131" s="4" t="s">
        <v>408</v>
      </c>
      <c r="K131" s="4" t="s">
        <v>409</v>
      </c>
      <c r="L131" s="4" t="s">
        <v>52</v>
      </c>
      <c r="M131" s="8">
        <v>1</v>
      </c>
      <c r="N131" s="4"/>
      <c r="O131" s="8">
        <v>300</v>
      </c>
      <c r="P131" s="8">
        <f t="shared" si="5"/>
        <v>300</v>
      </c>
      <c r="Q131" s="4"/>
      <c r="R131" s="6" t="s">
        <v>30</v>
      </c>
      <c r="S131" s="4" t="s">
        <v>31</v>
      </c>
      <c r="T131" s="4" t="s">
        <v>410</v>
      </c>
      <c r="U131" s="4" t="s">
        <v>411</v>
      </c>
    </row>
    <row r="132" spans="2:21" x14ac:dyDescent="0.25">
      <c r="B132" s="20"/>
      <c r="C132" s="20"/>
      <c r="D132" s="20"/>
      <c r="E132" s="4"/>
      <c r="F132" s="4" t="s">
        <v>24</v>
      </c>
      <c r="G132" s="4" t="s">
        <v>25</v>
      </c>
      <c r="H132" s="4"/>
      <c r="I132" s="4" t="s">
        <v>412</v>
      </c>
      <c r="J132" s="4" t="s">
        <v>413</v>
      </c>
      <c r="K132" s="4" t="s">
        <v>414</v>
      </c>
      <c r="L132" s="4" t="s">
        <v>73</v>
      </c>
      <c r="M132" s="8">
        <v>1</v>
      </c>
      <c r="N132" s="4"/>
      <c r="O132" s="8">
        <v>37000</v>
      </c>
      <c r="P132" s="8">
        <f t="shared" ref="P132" si="6">M132*O132</f>
        <v>37000</v>
      </c>
      <c r="Q132" s="4"/>
      <c r="R132" s="6" t="s">
        <v>30</v>
      </c>
      <c r="S132" s="4" t="s">
        <v>31</v>
      </c>
      <c r="T132" s="4" t="s">
        <v>415</v>
      </c>
      <c r="U132" s="4" t="s">
        <v>416</v>
      </c>
    </row>
    <row r="133" spans="2:21" ht="13.8" customHeight="1" x14ac:dyDescent="0.25">
      <c r="B133" s="20"/>
      <c r="C133" s="20"/>
      <c r="D133" s="20"/>
      <c r="E133" s="4"/>
      <c r="F133" s="4" t="s">
        <v>24</v>
      </c>
      <c r="G133" s="4" t="s">
        <v>25</v>
      </c>
      <c r="H133" s="4"/>
      <c r="I133" s="4" t="s">
        <v>34</v>
      </c>
      <c r="J133" s="4" t="s">
        <v>457</v>
      </c>
      <c r="K133" s="4" t="s">
        <v>458</v>
      </c>
      <c r="L133" s="4" t="s">
        <v>46</v>
      </c>
      <c r="M133" s="8">
        <v>1</v>
      </c>
      <c r="N133" s="4"/>
      <c r="O133" s="8">
        <v>200</v>
      </c>
      <c r="P133" s="8">
        <f t="shared" ref="P133:P142" si="7">M133*O133</f>
        <v>200</v>
      </c>
      <c r="Q133" s="4"/>
      <c r="R133" s="6" t="s">
        <v>30</v>
      </c>
      <c r="S133" s="4" t="s">
        <v>31</v>
      </c>
      <c r="T133" s="4" t="s">
        <v>459</v>
      </c>
      <c r="U133" s="4" t="s">
        <v>460</v>
      </c>
    </row>
    <row r="134" spans="2:21" x14ac:dyDescent="0.25">
      <c r="B134" s="20"/>
      <c r="C134" s="20"/>
      <c r="D134" s="20"/>
      <c r="E134" s="4"/>
      <c r="F134" s="4" t="s">
        <v>24</v>
      </c>
      <c r="G134" s="4" t="s">
        <v>25</v>
      </c>
      <c r="H134" s="4"/>
      <c r="I134" s="4" t="s">
        <v>34</v>
      </c>
      <c r="J134" s="4" t="s">
        <v>461</v>
      </c>
      <c r="K134" s="4" t="s">
        <v>461</v>
      </c>
      <c r="L134" s="4" t="s">
        <v>46</v>
      </c>
      <c r="M134" s="8">
        <v>1</v>
      </c>
      <c r="N134" s="4"/>
      <c r="O134" s="8">
        <v>100</v>
      </c>
      <c r="P134" s="8">
        <f t="shared" si="7"/>
        <v>100</v>
      </c>
      <c r="Q134" s="4"/>
      <c r="R134" s="6" t="s">
        <v>30</v>
      </c>
      <c r="S134" s="4" t="s">
        <v>31</v>
      </c>
      <c r="T134" s="4" t="s">
        <v>462</v>
      </c>
      <c r="U134" s="4" t="s">
        <v>463</v>
      </c>
    </row>
    <row r="135" spans="2:21" x14ac:dyDescent="0.25">
      <c r="B135" s="20"/>
      <c r="C135" s="20"/>
      <c r="D135" s="20"/>
      <c r="E135" s="4"/>
      <c r="F135" s="4" t="s">
        <v>24</v>
      </c>
      <c r="G135" s="4" t="s">
        <v>25</v>
      </c>
      <c r="H135" s="4"/>
      <c r="I135" s="4" t="s">
        <v>34</v>
      </c>
      <c r="J135" s="4" t="s">
        <v>464</v>
      </c>
      <c r="K135" s="4" t="s">
        <v>464</v>
      </c>
      <c r="L135" s="4" t="s">
        <v>324</v>
      </c>
      <c r="M135" s="8">
        <v>1</v>
      </c>
      <c r="N135" s="4"/>
      <c r="O135" s="8">
        <v>4000</v>
      </c>
      <c r="P135" s="8">
        <f t="shared" si="7"/>
        <v>4000</v>
      </c>
      <c r="Q135" s="4"/>
      <c r="R135" s="6" t="s">
        <v>30</v>
      </c>
      <c r="S135" s="4" t="s">
        <v>31</v>
      </c>
      <c r="T135" s="4" t="s">
        <v>465</v>
      </c>
      <c r="U135" s="4" t="s">
        <v>466</v>
      </c>
    </row>
    <row r="136" spans="2:21" x14ac:dyDescent="0.25">
      <c r="B136" s="20"/>
      <c r="C136" s="20"/>
      <c r="D136" s="20"/>
      <c r="E136" s="4"/>
      <c r="F136" s="4" t="s">
        <v>24</v>
      </c>
      <c r="G136" s="4" t="s">
        <v>25</v>
      </c>
      <c r="H136" s="4"/>
      <c r="I136" s="4" t="s">
        <v>34</v>
      </c>
      <c r="J136" s="4" t="s">
        <v>464</v>
      </c>
      <c r="K136" s="4" t="s">
        <v>467</v>
      </c>
      <c r="L136" s="4" t="s">
        <v>324</v>
      </c>
      <c r="M136" s="8">
        <v>1</v>
      </c>
      <c r="N136" s="4"/>
      <c r="O136" s="8">
        <v>3000</v>
      </c>
      <c r="P136" s="8">
        <f t="shared" si="7"/>
        <v>3000</v>
      </c>
      <c r="Q136" s="4"/>
      <c r="R136" s="6" t="s">
        <v>30</v>
      </c>
      <c r="S136" s="4" t="s">
        <v>31</v>
      </c>
      <c r="T136" s="4" t="s">
        <v>468</v>
      </c>
      <c r="U136" s="4" t="s">
        <v>469</v>
      </c>
    </row>
    <row r="137" spans="2:21" x14ac:dyDescent="0.25">
      <c r="B137" s="20"/>
      <c r="C137" s="20"/>
      <c r="D137" s="20"/>
      <c r="E137" s="4"/>
      <c r="F137" s="4" t="s">
        <v>24</v>
      </c>
      <c r="G137" s="4" t="s">
        <v>25</v>
      </c>
      <c r="H137" s="4"/>
      <c r="I137" s="4" t="s">
        <v>34</v>
      </c>
      <c r="J137" s="4" t="s">
        <v>470</v>
      </c>
      <c r="K137" s="4" t="s">
        <v>471</v>
      </c>
      <c r="L137" s="4" t="s">
        <v>324</v>
      </c>
      <c r="M137" s="8">
        <v>1</v>
      </c>
      <c r="N137" s="4"/>
      <c r="O137" s="8">
        <v>350</v>
      </c>
      <c r="P137" s="8">
        <f t="shared" si="7"/>
        <v>350</v>
      </c>
      <c r="Q137" s="4"/>
      <c r="R137" s="6" t="s">
        <v>30</v>
      </c>
      <c r="S137" s="4" t="s">
        <v>31</v>
      </c>
      <c r="T137" s="4" t="s">
        <v>472</v>
      </c>
      <c r="U137" s="4" t="s">
        <v>473</v>
      </c>
    </row>
    <row r="138" spans="2:21" x14ac:dyDescent="0.25">
      <c r="B138" s="20"/>
      <c r="C138" s="20"/>
      <c r="D138" s="20"/>
      <c r="E138" s="4"/>
      <c r="F138" s="4" t="s">
        <v>24</v>
      </c>
      <c r="G138" s="4" t="s">
        <v>25</v>
      </c>
      <c r="H138" s="4"/>
      <c r="I138" s="4" t="s">
        <v>34</v>
      </c>
      <c r="J138" s="4" t="s">
        <v>470</v>
      </c>
      <c r="K138" s="4" t="s">
        <v>474</v>
      </c>
      <c r="L138" s="4" t="s">
        <v>324</v>
      </c>
      <c r="M138" s="8">
        <v>1</v>
      </c>
      <c r="N138" s="4"/>
      <c r="O138" s="8">
        <v>350</v>
      </c>
      <c r="P138" s="8">
        <f t="shared" si="7"/>
        <v>350</v>
      </c>
      <c r="Q138" s="4"/>
      <c r="R138" s="6" t="s">
        <v>30</v>
      </c>
      <c r="S138" s="4" t="s">
        <v>31</v>
      </c>
      <c r="T138" s="4" t="s">
        <v>475</v>
      </c>
      <c r="U138" s="4" t="s">
        <v>476</v>
      </c>
    </row>
    <row r="139" spans="2:21" x14ac:dyDescent="0.25">
      <c r="B139" s="20"/>
      <c r="C139" s="20"/>
      <c r="D139" s="20"/>
      <c r="E139" s="4"/>
      <c r="F139" s="4" t="s">
        <v>24</v>
      </c>
      <c r="G139" s="4" t="s">
        <v>25</v>
      </c>
      <c r="H139" s="4"/>
      <c r="I139" s="4" t="s">
        <v>477</v>
      </c>
      <c r="J139" s="4" t="s">
        <v>478</v>
      </c>
      <c r="K139" s="4" t="s">
        <v>479</v>
      </c>
      <c r="L139" s="4" t="s">
        <v>300</v>
      </c>
      <c r="M139" s="8">
        <v>1</v>
      </c>
      <c r="N139" s="4"/>
      <c r="O139" s="8">
        <v>70</v>
      </c>
      <c r="P139" s="8">
        <f t="shared" si="7"/>
        <v>70</v>
      </c>
      <c r="Q139" s="4"/>
      <c r="R139" s="6" t="s">
        <v>30</v>
      </c>
      <c r="S139" s="4" t="s">
        <v>31</v>
      </c>
      <c r="T139" s="4" t="s">
        <v>480</v>
      </c>
      <c r="U139" s="4" t="s">
        <v>481</v>
      </c>
    </row>
    <row r="140" spans="2:21" x14ac:dyDescent="0.25">
      <c r="B140" s="20"/>
      <c r="C140" s="20"/>
      <c r="D140" s="20"/>
      <c r="E140" s="4"/>
      <c r="F140" s="4" t="s">
        <v>24</v>
      </c>
      <c r="G140" s="4" t="s">
        <v>25</v>
      </c>
      <c r="H140" s="4"/>
      <c r="I140" s="4" t="s">
        <v>34</v>
      </c>
      <c r="J140" s="4" t="s">
        <v>482</v>
      </c>
      <c r="K140" s="4" t="s">
        <v>483</v>
      </c>
      <c r="L140" s="4" t="s">
        <v>293</v>
      </c>
      <c r="M140" s="8">
        <v>1</v>
      </c>
      <c r="N140" s="4"/>
      <c r="O140" s="8">
        <v>320</v>
      </c>
      <c r="P140" s="8">
        <f t="shared" si="7"/>
        <v>320</v>
      </c>
      <c r="Q140" s="4"/>
      <c r="R140" s="6" t="s">
        <v>30</v>
      </c>
      <c r="S140" s="4" t="s">
        <v>31</v>
      </c>
      <c r="T140" s="4" t="s">
        <v>484</v>
      </c>
      <c r="U140" s="4" t="s">
        <v>485</v>
      </c>
    </row>
    <row r="141" spans="2:21" x14ac:dyDescent="0.25">
      <c r="B141" s="20"/>
      <c r="C141" s="20"/>
      <c r="D141" s="20"/>
      <c r="E141" s="4"/>
      <c r="F141" s="4" t="s">
        <v>24</v>
      </c>
      <c r="G141" s="4" t="s">
        <v>25</v>
      </c>
      <c r="H141" s="4"/>
      <c r="I141" s="4" t="s">
        <v>34</v>
      </c>
      <c r="J141" s="4" t="s">
        <v>486</v>
      </c>
      <c r="K141" s="4" t="s">
        <v>487</v>
      </c>
      <c r="L141" s="4" t="s">
        <v>220</v>
      </c>
      <c r="M141" s="8">
        <v>1</v>
      </c>
      <c r="N141" s="4"/>
      <c r="O141" s="8">
        <v>30</v>
      </c>
      <c r="P141" s="8">
        <f t="shared" si="7"/>
        <v>30</v>
      </c>
      <c r="Q141" s="4"/>
      <c r="R141" s="6" t="s">
        <v>30</v>
      </c>
      <c r="S141" s="4" t="s">
        <v>31</v>
      </c>
      <c r="T141" s="4" t="s">
        <v>488</v>
      </c>
      <c r="U141" s="4" t="s">
        <v>489</v>
      </c>
    </row>
    <row r="142" spans="2:21" x14ac:dyDescent="0.25">
      <c r="B142" s="27"/>
      <c r="C142" s="27"/>
      <c r="D142" s="27"/>
      <c r="E142" s="4"/>
      <c r="F142" s="4" t="s">
        <v>24</v>
      </c>
      <c r="G142" s="4" t="s">
        <v>25</v>
      </c>
      <c r="H142" s="4"/>
      <c r="I142" s="4" t="s">
        <v>26</v>
      </c>
      <c r="J142" s="4" t="s">
        <v>490</v>
      </c>
      <c r="K142" s="4" t="s">
        <v>490</v>
      </c>
      <c r="L142" s="4" t="s">
        <v>29</v>
      </c>
      <c r="M142" s="8">
        <v>1</v>
      </c>
      <c r="N142" s="4"/>
      <c r="O142" s="8">
        <v>17</v>
      </c>
      <c r="P142" s="8">
        <f t="shared" si="7"/>
        <v>17</v>
      </c>
      <c r="Q142" s="4"/>
      <c r="R142" s="6" t="s">
        <v>30</v>
      </c>
      <c r="S142" s="4" t="s">
        <v>31</v>
      </c>
      <c r="T142" s="4" t="s">
        <v>491</v>
      </c>
      <c r="U142" s="4" t="s">
        <v>492</v>
      </c>
    </row>
    <row r="143" spans="2:21" x14ac:dyDescent="0.25">
      <c r="B143" s="34" t="s">
        <v>206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11"/>
      <c r="M143" s="11"/>
      <c r="N143" s="11"/>
      <c r="O143" s="11"/>
      <c r="P143" s="12">
        <f>SUM(P98:P142)</f>
        <v>65142</v>
      </c>
      <c r="Q143" s="11"/>
      <c r="R143" s="13"/>
      <c r="S143" s="11"/>
      <c r="T143" s="11"/>
      <c r="U143" s="11"/>
    </row>
    <row r="144" spans="2:21" x14ac:dyDescent="0.25">
      <c r="B144" s="16" t="s">
        <v>493</v>
      </c>
      <c r="C144" s="17"/>
      <c r="D144" s="17"/>
      <c r="E144" s="17"/>
      <c r="F144" s="17"/>
      <c r="G144" s="17"/>
      <c r="H144" s="17"/>
      <c r="I144" s="17"/>
      <c r="J144" s="17"/>
      <c r="K144" s="18"/>
      <c r="L144" s="11"/>
      <c r="M144" s="11"/>
      <c r="N144" s="11"/>
      <c r="O144" s="11"/>
      <c r="P144" s="12">
        <f>SUM(P143,P97,P57)</f>
        <v>117806</v>
      </c>
      <c r="Q144" s="11"/>
      <c r="R144" s="13"/>
      <c r="S144" s="11"/>
      <c r="T144" s="11"/>
      <c r="U144" s="11"/>
    </row>
  </sheetData>
  <autoFilter ref="A3:U144"/>
  <mergeCells count="15">
    <mergeCell ref="B1:U1"/>
    <mergeCell ref="B2:U2"/>
    <mergeCell ref="B57:K57"/>
    <mergeCell ref="B97:K97"/>
    <mergeCell ref="B143:K143"/>
    <mergeCell ref="B144:K144"/>
    <mergeCell ref="B4:B56"/>
    <mergeCell ref="C4:C56"/>
    <mergeCell ref="D4:D56"/>
    <mergeCell ref="D98:D142"/>
    <mergeCell ref="C98:C142"/>
    <mergeCell ref="B98:B142"/>
    <mergeCell ref="D58:D96"/>
    <mergeCell ref="C58:C96"/>
    <mergeCell ref="B58:B96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2020-03-21T03:11:00Z</dcterms:created>
  <dcterms:modified xsi:type="dcterms:W3CDTF">2023-02-20T10:18:31Z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972FA4FADCF04580876D06EE51267B73</vt:lpwstr>
  </property>
</Properties>
</file>