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46"/>
  </bookViews>
  <sheets>
    <sheet name="最终计划表" sheetId="5" r:id="rId1"/>
  </sheets>
  <definedNames>
    <definedName name="_xlnm._FilterDatabase" localSheetId="0" hidden="1">最终计划表!$A$3:$O$30</definedName>
    <definedName name="_xlnm.Print_Area" localSheetId="0">最终计划表!$A$1:$O$30</definedName>
  </definedNames>
  <calcPr calcId="144525"/>
</workbook>
</file>

<file path=xl/sharedStrings.xml><?xml version="1.0" encoding="utf-8"?>
<sst xmlns="http://schemas.openxmlformats.org/spreadsheetml/2006/main" count="234" uniqueCount="94">
  <si>
    <t>鄂尔多斯供电公司2022年第三批生产维护、大修及生产准备费等设备材料采购单源直接采购（二次）采购需求明细表</t>
  </si>
  <si>
    <t>项目名称：鄂尔多斯供电公司2022年第三批生产维护、大修及生产准备费等设备材料采购单源直接采购（二次）</t>
  </si>
  <si>
    <t>标段名称</t>
  </si>
  <si>
    <t>采购申请编号</t>
  </si>
  <si>
    <t>行项目编号</t>
  </si>
  <si>
    <t>物料描述</t>
  </si>
  <si>
    <t>物料补充描述</t>
  </si>
  <si>
    <t>计量单位</t>
  </si>
  <si>
    <t>数量</t>
  </si>
  <si>
    <t>单价</t>
  </si>
  <si>
    <t>合计</t>
  </si>
  <si>
    <t>申请者名称</t>
  </si>
  <si>
    <t>项目名称</t>
  </si>
  <si>
    <t>交货日期</t>
  </si>
  <si>
    <t>采购方式</t>
  </si>
  <si>
    <t>资金来源</t>
  </si>
  <si>
    <t>拟成交供应商</t>
  </si>
  <si>
    <t>包件7（操作机构附件）</t>
  </si>
  <si>
    <t>3300118806</t>
  </si>
  <si>
    <t>10</t>
  </si>
  <si>
    <t>操作机构附件</t>
  </si>
  <si>
    <t>详见技术规范</t>
  </si>
  <si>
    <t>套</t>
  </si>
  <si>
    <t>修试管理一处</t>
  </si>
  <si>
    <t>220kV北郊变电站2台断路器B类检修</t>
  </si>
  <si>
    <t>单源直接采购</t>
  </si>
  <si>
    <t>机动大修费</t>
  </si>
  <si>
    <t>北京远志电力技术有限公司（13474703760）</t>
  </si>
  <si>
    <t>小计</t>
  </si>
  <si>
    <t/>
  </si>
  <si>
    <t>包件10（密封件等）</t>
  </si>
  <si>
    <t>3300118808</t>
  </si>
  <si>
    <t>密封件,密封圈</t>
  </si>
  <si>
    <t>只</t>
  </si>
  <si>
    <t>110kV宝日呼舒变电站1、2号主变压器有载分接开关B类检修</t>
  </si>
  <si>
    <t>上海蒙电电力设备有限公司（18621800685）</t>
  </si>
  <si>
    <t>3300118807</t>
  </si>
  <si>
    <t>20</t>
  </si>
  <si>
    <t>有载调压分接开关操作机构</t>
  </si>
  <si>
    <t>台</t>
  </si>
  <si>
    <t>110kV新庙等变电站主变有载分解开关、滤油机更换</t>
  </si>
  <si>
    <t>包件15（充电模块）</t>
  </si>
  <si>
    <t>3300121382</t>
  </si>
  <si>
    <t>充电模块,ZR22010/T,通用.,220V/10A</t>
  </si>
  <si>
    <t>杭锦供电公司</t>
  </si>
  <si>
    <t>/</t>
  </si>
  <si>
    <t>维护材料费</t>
  </si>
  <si>
    <t>上海至仁自动化科技有限公司（15202122187）</t>
  </si>
  <si>
    <t>包件17（绝缘监测模块等）</t>
  </si>
  <si>
    <t>3300121569</t>
  </si>
  <si>
    <t>60</t>
  </si>
  <si>
    <t>绝缘监测模块,通用1,电源插件,PMJ32</t>
  </si>
  <si>
    <t>块</t>
  </si>
  <si>
    <t>修试管理二处</t>
  </si>
  <si>
    <t>郑州华伟电器技术有限公司（13140010124）</t>
  </si>
  <si>
    <t>70</t>
  </si>
  <si>
    <t>充电模块,HP22010-3,通用1,220V/10A</t>
  </si>
  <si>
    <t>充电模块,通用,通用.,220V/10A</t>
  </si>
  <si>
    <t>包件18（充电模块）</t>
  </si>
  <si>
    <t>3300121111</t>
  </si>
  <si>
    <t>110</t>
  </si>
  <si>
    <t>充电模块,直流充电模块</t>
  </si>
  <si>
    <t>陕西长江电气设备有限责任公司（18149079217）</t>
  </si>
  <si>
    <t>包件19（CPU板等）</t>
  </si>
  <si>
    <t>360</t>
  </si>
  <si>
    <t>CPU板</t>
  </si>
  <si>
    <t>个</t>
  </si>
  <si>
    <t>北京四方继保自动化股份有限公司（13347161543）</t>
  </si>
  <si>
    <t>260</t>
  </si>
  <si>
    <t>测控单元配件,通讯插件</t>
  </si>
  <si>
    <t>3300121178</t>
  </si>
  <si>
    <t>100</t>
  </si>
  <si>
    <t>控制单元</t>
  </si>
  <si>
    <t>康巴什供电公司</t>
  </si>
  <si>
    <t>包件21（UPS电源模块）</t>
  </si>
  <si>
    <t>3300121355</t>
  </si>
  <si>
    <t>UPS电源模块</t>
  </si>
  <si>
    <t>调度处</t>
  </si>
  <si>
    <t>北京联森科技有限公司18637133715</t>
  </si>
  <si>
    <t>包件27（监控模块）</t>
  </si>
  <si>
    <t>210</t>
  </si>
  <si>
    <t>监控模块</t>
  </si>
  <si>
    <t>深圳市慧思创科技有限公司（13266861511）</t>
  </si>
  <si>
    <t>包件33（电容器保护显示单元等）</t>
  </si>
  <si>
    <t>50</t>
  </si>
  <si>
    <t>电容器保护显示单元,AC10kV</t>
  </si>
  <si>
    <t>鄂托克前旗供电公司</t>
  </si>
  <si>
    <t>绍兴市上虞电力电容器有限公司(13857558695)</t>
  </si>
  <si>
    <t>3300121371</t>
  </si>
  <si>
    <t>控制器</t>
  </si>
  <si>
    <t>包件34（10KV断路器）</t>
  </si>
  <si>
    <t>280</t>
  </si>
  <si>
    <t>10KV断路器,VS1</t>
  </si>
  <si>
    <t>天津市德利泰开关有限公司（13652007478）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</si>
</sst>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"/>
  </numFmts>
  <fonts count="26">
    <font>
      <sz val="10"/>
      <name val="Arial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28"/>
      <name val="宋体"/>
      <charset val="134"/>
      <scheme val="minor"/>
    </font>
    <font>
      <b/>
      <sz val="20"/>
      <name val="宋体"/>
      <charset val="134"/>
      <scheme val="minor"/>
    </font>
    <font>
      <sz val="9"/>
      <color theme="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5B9BD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="110" zoomScaleNormal="115" workbookViewId="0">
      <pane ySplit="3" topLeftCell="A4" activePane="bottomLeft" state="frozen"/>
      <selection/>
      <selection pane="bottomLeft" activeCell="H4" sqref="H4"/>
    </sheetView>
  </sheetViews>
  <sheetFormatPr defaultColWidth="9" defaultRowHeight="10.8"/>
  <cols>
    <col min="1" max="1" width="12.8888888888889" style="2" customWidth="1"/>
    <col min="2" max="2" width="12" style="2" customWidth="1"/>
    <col min="3" max="3" width="8.55555555555556" style="2" customWidth="1"/>
    <col min="4" max="4" width="31.7777777777778" style="2" customWidth="1"/>
    <col min="5" max="5" width="15.1111111111111" style="2" customWidth="1"/>
    <col min="6" max="6" width="7.88888888888889" style="2" customWidth="1"/>
    <col min="7" max="7" width="10.2222222222222" style="2" customWidth="1"/>
    <col min="8" max="8" width="11.1111111111111" style="2" customWidth="1"/>
    <col min="9" max="9" width="12" style="3" customWidth="1"/>
    <col min="10" max="10" width="19.7777777777778" style="2" customWidth="1"/>
    <col min="11" max="11" width="24.8888888888889" style="2" customWidth="1"/>
    <col min="12" max="12" width="13" style="4" customWidth="1"/>
    <col min="13" max="13" width="11.5555555555556" style="4" customWidth="1"/>
    <col min="14" max="14" width="15.8888888888889" style="4" customWidth="1"/>
    <col min="15" max="15" width="14.4444444444444" style="2" customWidth="1"/>
    <col min="16" max="16384" width="9" style="2"/>
  </cols>
  <sheetData>
    <row r="1" ht="36.6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9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6.4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7" t="s">
        <v>10</v>
      </c>
      <c r="J3" s="7" t="s">
        <v>11</v>
      </c>
      <c r="K3" s="7" t="s">
        <v>12</v>
      </c>
      <c r="L3" s="18" t="s">
        <v>13</v>
      </c>
      <c r="M3" s="18" t="s">
        <v>14</v>
      </c>
      <c r="N3" s="18" t="s">
        <v>15</v>
      </c>
      <c r="O3" s="7" t="s">
        <v>16</v>
      </c>
    </row>
    <row r="4" ht="39" customHeight="1" spans="1:15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9">
        <v>1</v>
      </c>
      <c r="H4" s="10">
        <v>65000</v>
      </c>
      <c r="I4" s="10">
        <v>65000</v>
      </c>
      <c r="J4" s="8" t="s">
        <v>23</v>
      </c>
      <c r="K4" s="8" t="s">
        <v>24</v>
      </c>
      <c r="L4" s="19">
        <v>44824</v>
      </c>
      <c r="M4" s="8" t="s">
        <v>25</v>
      </c>
      <c r="N4" s="8" t="s">
        <v>26</v>
      </c>
      <c r="O4" s="8" t="s">
        <v>27</v>
      </c>
    </row>
    <row r="5" spans="1:15">
      <c r="A5" s="11" t="s">
        <v>28</v>
      </c>
      <c r="B5" s="12"/>
      <c r="C5" s="12"/>
      <c r="D5" s="12"/>
      <c r="E5" s="12"/>
      <c r="F5" s="13"/>
      <c r="G5" s="9"/>
      <c r="H5" s="10"/>
      <c r="I5" s="20">
        <v>65000</v>
      </c>
      <c r="J5" s="8" t="s">
        <v>29</v>
      </c>
      <c r="K5" s="8" t="s">
        <v>29</v>
      </c>
      <c r="L5" s="19"/>
      <c r="M5" s="8" t="s">
        <v>29</v>
      </c>
      <c r="N5" s="8"/>
      <c r="O5" s="8" t="s">
        <v>29</v>
      </c>
    </row>
    <row r="6" ht="45" customHeight="1" spans="1:15">
      <c r="A6" s="14" t="s">
        <v>30</v>
      </c>
      <c r="B6" s="8" t="s">
        <v>31</v>
      </c>
      <c r="C6" s="8" t="s">
        <v>19</v>
      </c>
      <c r="D6" s="8" t="s">
        <v>32</v>
      </c>
      <c r="E6" s="8" t="s">
        <v>21</v>
      </c>
      <c r="F6" s="8" t="s">
        <v>33</v>
      </c>
      <c r="G6" s="9">
        <v>2</v>
      </c>
      <c r="H6" s="10">
        <v>17500</v>
      </c>
      <c r="I6" s="10">
        <v>35000</v>
      </c>
      <c r="J6" s="8" t="s">
        <v>23</v>
      </c>
      <c r="K6" s="8" t="s">
        <v>34</v>
      </c>
      <c r="L6" s="19">
        <v>44824</v>
      </c>
      <c r="M6" s="8" t="s">
        <v>25</v>
      </c>
      <c r="N6" s="8" t="s">
        <v>26</v>
      </c>
      <c r="O6" s="14" t="s">
        <v>35</v>
      </c>
    </row>
    <row r="7" ht="45" customHeight="1" spans="1:15">
      <c r="A7" s="15"/>
      <c r="B7" s="8" t="s">
        <v>36</v>
      </c>
      <c r="C7" s="8" t="s">
        <v>37</v>
      </c>
      <c r="D7" s="8" t="s">
        <v>38</v>
      </c>
      <c r="E7" s="8" t="s">
        <v>21</v>
      </c>
      <c r="F7" s="8" t="s">
        <v>39</v>
      </c>
      <c r="G7" s="9">
        <v>1</v>
      </c>
      <c r="H7" s="10">
        <v>86000</v>
      </c>
      <c r="I7" s="10">
        <v>86000</v>
      </c>
      <c r="J7" s="8" t="s">
        <v>23</v>
      </c>
      <c r="K7" s="8" t="s">
        <v>40</v>
      </c>
      <c r="L7" s="19">
        <v>44824</v>
      </c>
      <c r="M7" s="8" t="s">
        <v>25</v>
      </c>
      <c r="N7" s="8" t="s">
        <v>26</v>
      </c>
      <c r="O7" s="15"/>
    </row>
    <row r="8" spans="1:15">
      <c r="A8" s="11" t="s">
        <v>28</v>
      </c>
      <c r="B8" s="12"/>
      <c r="C8" s="12"/>
      <c r="D8" s="12"/>
      <c r="E8" s="12"/>
      <c r="F8" s="13"/>
      <c r="G8" s="9"/>
      <c r="H8" s="10"/>
      <c r="I8" s="20">
        <f>SUM(I6:I7)</f>
        <v>121000</v>
      </c>
      <c r="J8" s="8" t="s">
        <v>29</v>
      </c>
      <c r="K8" s="8" t="s">
        <v>29</v>
      </c>
      <c r="L8" s="19"/>
      <c r="M8" s="8" t="s">
        <v>29</v>
      </c>
      <c r="N8" s="8"/>
      <c r="O8" s="8" t="s">
        <v>29</v>
      </c>
    </row>
    <row r="9" ht="32.4" spans="1:15">
      <c r="A9" s="8" t="s">
        <v>41</v>
      </c>
      <c r="B9" s="8" t="s">
        <v>42</v>
      </c>
      <c r="C9" s="8" t="s">
        <v>19</v>
      </c>
      <c r="D9" s="8" t="s">
        <v>43</v>
      </c>
      <c r="E9" s="8" t="s">
        <v>21</v>
      </c>
      <c r="F9" s="8" t="s">
        <v>39</v>
      </c>
      <c r="G9" s="9">
        <v>1</v>
      </c>
      <c r="H9" s="10">
        <v>15000</v>
      </c>
      <c r="I9" s="10">
        <v>15000</v>
      </c>
      <c r="J9" s="8" t="s">
        <v>44</v>
      </c>
      <c r="K9" s="8" t="s">
        <v>45</v>
      </c>
      <c r="L9" s="19">
        <v>44824</v>
      </c>
      <c r="M9" s="8" t="s">
        <v>25</v>
      </c>
      <c r="N9" s="8" t="s">
        <v>46</v>
      </c>
      <c r="O9" s="8" t="s">
        <v>47</v>
      </c>
    </row>
    <row r="10" spans="1:15">
      <c r="A10" s="11" t="s">
        <v>28</v>
      </c>
      <c r="B10" s="12"/>
      <c r="C10" s="12"/>
      <c r="D10" s="12"/>
      <c r="E10" s="12"/>
      <c r="F10" s="13"/>
      <c r="G10" s="9"/>
      <c r="H10" s="10"/>
      <c r="I10" s="20">
        <v>15000</v>
      </c>
      <c r="J10" s="8" t="s">
        <v>29</v>
      </c>
      <c r="K10" s="8" t="s">
        <v>29</v>
      </c>
      <c r="L10" s="19"/>
      <c r="M10" s="8" t="s">
        <v>29</v>
      </c>
      <c r="N10" s="8"/>
      <c r="O10" s="8" t="s">
        <v>29</v>
      </c>
    </row>
    <row r="11" ht="28.95" customHeight="1" spans="1:15">
      <c r="A11" s="14" t="s">
        <v>48</v>
      </c>
      <c r="B11" s="8" t="s">
        <v>49</v>
      </c>
      <c r="C11" s="8" t="s">
        <v>50</v>
      </c>
      <c r="D11" s="8" t="s">
        <v>51</v>
      </c>
      <c r="E11" s="8" t="s">
        <v>21</v>
      </c>
      <c r="F11" s="8" t="s">
        <v>52</v>
      </c>
      <c r="G11" s="9">
        <v>1</v>
      </c>
      <c r="H11" s="10">
        <v>17500</v>
      </c>
      <c r="I11" s="10">
        <v>17500</v>
      </c>
      <c r="J11" s="8" t="s">
        <v>53</v>
      </c>
      <c r="K11" s="8" t="s">
        <v>45</v>
      </c>
      <c r="L11" s="19">
        <v>44824</v>
      </c>
      <c r="M11" s="8" t="s">
        <v>25</v>
      </c>
      <c r="N11" s="8" t="s">
        <v>46</v>
      </c>
      <c r="O11" s="14" t="s">
        <v>54</v>
      </c>
    </row>
    <row r="12" ht="28.95" customHeight="1" spans="1:15">
      <c r="A12" s="16"/>
      <c r="B12" s="8" t="s">
        <v>49</v>
      </c>
      <c r="C12" s="8" t="s">
        <v>55</v>
      </c>
      <c r="D12" s="8" t="s">
        <v>56</v>
      </c>
      <c r="E12" s="8" t="s">
        <v>21</v>
      </c>
      <c r="F12" s="8" t="s">
        <v>39</v>
      </c>
      <c r="G12" s="9">
        <v>1</v>
      </c>
      <c r="H12" s="10">
        <v>20000</v>
      </c>
      <c r="I12" s="10">
        <v>20000</v>
      </c>
      <c r="J12" s="8" t="s">
        <v>53</v>
      </c>
      <c r="K12" s="8" t="s">
        <v>45</v>
      </c>
      <c r="L12" s="19">
        <v>44824</v>
      </c>
      <c r="M12" s="8" t="s">
        <v>25</v>
      </c>
      <c r="N12" s="8" t="s">
        <v>46</v>
      </c>
      <c r="O12" s="16"/>
    </row>
    <row r="13" ht="28.95" customHeight="1" spans="1:15">
      <c r="A13" s="15"/>
      <c r="B13" s="8" t="s">
        <v>49</v>
      </c>
      <c r="C13" s="8" t="s">
        <v>37</v>
      </c>
      <c r="D13" s="8" t="s">
        <v>57</v>
      </c>
      <c r="E13" s="8" t="s">
        <v>21</v>
      </c>
      <c r="F13" s="8" t="s">
        <v>39</v>
      </c>
      <c r="G13" s="9">
        <v>2</v>
      </c>
      <c r="H13" s="10">
        <v>20000</v>
      </c>
      <c r="I13" s="10">
        <v>40000</v>
      </c>
      <c r="J13" s="8" t="s">
        <v>53</v>
      </c>
      <c r="K13" s="8" t="s">
        <v>45</v>
      </c>
      <c r="L13" s="19">
        <v>44824</v>
      </c>
      <c r="M13" s="8" t="s">
        <v>25</v>
      </c>
      <c r="N13" s="8" t="s">
        <v>46</v>
      </c>
      <c r="O13" s="15"/>
    </row>
    <row r="14" spans="1:15">
      <c r="A14" s="11" t="s">
        <v>28</v>
      </c>
      <c r="B14" s="12"/>
      <c r="C14" s="12"/>
      <c r="D14" s="12"/>
      <c r="E14" s="12"/>
      <c r="F14" s="13"/>
      <c r="G14" s="9"/>
      <c r="H14" s="10"/>
      <c r="I14" s="20">
        <f>SUM(I11:I13)</f>
        <v>77500</v>
      </c>
      <c r="J14" s="8" t="s">
        <v>29</v>
      </c>
      <c r="K14" s="8" t="s">
        <v>29</v>
      </c>
      <c r="L14" s="19"/>
      <c r="M14" s="8" t="s">
        <v>29</v>
      </c>
      <c r="N14" s="8"/>
      <c r="O14" s="8" t="s">
        <v>29</v>
      </c>
    </row>
    <row r="15" ht="40.05" customHeight="1" spans="1:15">
      <c r="A15" s="8" t="s">
        <v>58</v>
      </c>
      <c r="B15" s="8" t="s">
        <v>59</v>
      </c>
      <c r="C15" s="8" t="s">
        <v>60</v>
      </c>
      <c r="D15" s="8" t="s">
        <v>61</v>
      </c>
      <c r="E15" s="8" t="s">
        <v>21</v>
      </c>
      <c r="F15" s="8" t="s">
        <v>39</v>
      </c>
      <c r="G15" s="9">
        <v>1</v>
      </c>
      <c r="H15" s="10">
        <v>15000</v>
      </c>
      <c r="I15" s="10">
        <v>15000</v>
      </c>
      <c r="J15" s="8" t="s">
        <v>23</v>
      </c>
      <c r="K15" s="8" t="s">
        <v>45</v>
      </c>
      <c r="L15" s="19">
        <v>44824</v>
      </c>
      <c r="M15" s="8" t="s">
        <v>25</v>
      </c>
      <c r="N15" s="8" t="s">
        <v>46</v>
      </c>
      <c r="O15" s="8" t="s">
        <v>62</v>
      </c>
    </row>
    <row r="16" spans="1:15">
      <c r="A16" s="11" t="s">
        <v>28</v>
      </c>
      <c r="B16" s="12"/>
      <c r="C16" s="12"/>
      <c r="D16" s="12"/>
      <c r="E16" s="12"/>
      <c r="F16" s="13"/>
      <c r="G16" s="9"/>
      <c r="H16" s="10"/>
      <c r="I16" s="20">
        <v>15000</v>
      </c>
      <c r="J16" s="8" t="s">
        <v>29</v>
      </c>
      <c r="K16" s="8" t="s">
        <v>29</v>
      </c>
      <c r="L16" s="19"/>
      <c r="M16" s="8" t="s">
        <v>29</v>
      </c>
      <c r="N16" s="8"/>
      <c r="O16" s="8" t="s">
        <v>29</v>
      </c>
    </row>
    <row r="17" ht="27" customHeight="1" spans="1:15">
      <c r="A17" s="14" t="s">
        <v>63</v>
      </c>
      <c r="B17" s="8" t="s">
        <v>59</v>
      </c>
      <c r="C17" s="8" t="s">
        <v>64</v>
      </c>
      <c r="D17" s="8" t="s">
        <v>65</v>
      </c>
      <c r="E17" s="8" t="s">
        <v>21</v>
      </c>
      <c r="F17" s="8" t="s">
        <v>66</v>
      </c>
      <c r="G17" s="9">
        <v>2</v>
      </c>
      <c r="H17" s="10">
        <v>10000</v>
      </c>
      <c r="I17" s="10">
        <v>20000</v>
      </c>
      <c r="J17" s="8" t="s">
        <v>23</v>
      </c>
      <c r="K17" s="8" t="s">
        <v>45</v>
      </c>
      <c r="L17" s="19">
        <v>44824</v>
      </c>
      <c r="M17" s="8" t="s">
        <v>25</v>
      </c>
      <c r="N17" s="8" t="s">
        <v>46</v>
      </c>
      <c r="O17" s="14" t="s">
        <v>67</v>
      </c>
    </row>
    <row r="18" ht="27" customHeight="1" spans="1:15">
      <c r="A18" s="16"/>
      <c r="B18" s="8" t="s">
        <v>59</v>
      </c>
      <c r="C18" s="8" t="s">
        <v>68</v>
      </c>
      <c r="D18" s="8" t="s">
        <v>69</v>
      </c>
      <c r="E18" s="8" t="s">
        <v>21</v>
      </c>
      <c r="F18" s="8" t="s">
        <v>66</v>
      </c>
      <c r="G18" s="9">
        <v>1</v>
      </c>
      <c r="H18" s="10">
        <v>20000</v>
      </c>
      <c r="I18" s="10">
        <v>20000</v>
      </c>
      <c r="J18" s="8" t="s">
        <v>23</v>
      </c>
      <c r="K18" s="8" t="s">
        <v>45</v>
      </c>
      <c r="L18" s="19">
        <v>44824</v>
      </c>
      <c r="M18" s="8" t="s">
        <v>25</v>
      </c>
      <c r="N18" s="8" t="s">
        <v>46</v>
      </c>
      <c r="O18" s="16"/>
    </row>
    <row r="19" ht="27" customHeight="1" spans="1:15">
      <c r="A19" s="15"/>
      <c r="B19" s="8" t="s">
        <v>70</v>
      </c>
      <c r="C19" s="8" t="s">
        <v>71</v>
      </c>
      <c r="D19" s="8" t="s">
        <v>72</v>
      </c>
      <c r="E19" s="8" t="s">
        <v>21</v>
      </c>
      <c r="F19" s="8" t="s">
        <v>39</v>
      </c>
      <c r="G19" s="9">
        <v>5</v>
      </c>
      <c r="H19" s="10">
        <v>15000</v>
      </c>
      <c r="I19" s="10">
        <v>75000</v>
      </c>
      <c r="J19" s="8" t="s">
        <v>73</v>
      </c>
      <c r="K19" s="8" t="s">
        <v>45</v>
      </c>
      <c r="L19" s="19">
        <v>44824</v>
      </c>
      <c r="M19" s="8" t="s">
        <v>25</v>
      </c>
      <c r="N19" s="8" t="s">
        <v>46</v>
      </c>
      <c r="O19" s="15"/>
    </row>
    <row r="20" spans="1:15">
      <c r="A20" s="11" t="s">
        <v>28</v>
      </c>
      <c r="B20" s="12"/>
      <c r="C20" s="12"/>
      <c r="D20" s="12"/>
      <c r="E20" s="12"/>
      <c r="F20" s="13"/>
      <c r="G20" s="9"/>
      <c r="H20" s="10"/>
      <c r="I20" s="20">
        <f>SUM(I17:I19)</f>
        <v>115000</v>
      </c>
      <c r="J20" s="8" t="s">
        <v>29</v>
      </c>
      <c r="K20" s="8" t="s">
        <v>29</v>
      </c>
      <c r="L20" s="19"/>
      <c r="M20" s="8" t="s">
        <v>29</v>
      </c>
      <c r="N20" s="8"/>
      <c r="O20" s="8" t="s">
        <v>29</v>
      </c>
    </row>
    <row r="21" ht="37.95" customHeight="1" spans="1:15">
      <c r="A21" s="8" t="s">
        <v>74</v>
      </c>
      <c r="B21" s="8" t="s">
        <v>75</v>
      </c>
      <c r="C21" s="8" t="s">
        <v>19</v>
      </c>
      <c r="D21" s="8" t="s">
        <v>76</v>
      </c>
      <c r="E21" s="8" t="s">
        <v>21</v>
      </c>
      <c r="F21" s="8" t="s">
        <v>66</v>
      </c>
      <c r="G21" s="9">
        <v>1</v>
      </c>
      <c r="H21" s="10">
        <v>24700</v>
      </c>
      <c r="I21" s="10">
        <v>24700</v>
      </c>
      <c r="J21" s="8" t="s">
        <v>77</v>
      </c>
      <c r="K21" s="8" t="s">
        <v>45</v>
      </c>
      <c r="L21" s="19">
        <v>44824</v>
      </c>
      <c r="M21" s="8" t="s">
        <v>25</v>
      </c>
      <c r="N21" s="8" t="s">
        <v>46</v>
      </c>
      <c r="O21" s="8" t="s">
        <v>78</v>
      </c>
    </row>
    <row r="22" spans="1:15">
      <c r="A22" s="11" t="s">
        <v>28</v>
      </c>
      <c r="B22" s="12"/>
      <c r="C22" s="12"/>
      <c r="D22" s="12"/>
      <c r="E22" s="12"/>
      <c r="F22" s="13"/>
      <c r="G22" s="9"/>
      <c r="H22" s="10"/>
      <c r="I22" s="20">
        <v>24700</v>
      </c>
      <c r="J22" s="8" t="s">
        <v>29</v>
      </c>
      <c r="K22" s="8" t="s">
        <v>29</v>
      </c>
      <c r="L22" s="19"/>
      <c r="M22" s="8" t="s">
        <v>29</v>
      </c>
      <c r="N22" s="8"/>
      <c r="O22" s="8" t="s">
        <v>29</v>
      </c>
    </row>
    <row r="23" ht="40.95" customHeight="1" spans="1:15">
      <c r="A23" s="8" t="s">
        <v>79</v>
      </c>
      <c r="B23" s="8" t="s">
        <v>59</v>
      </c>
      <c r="C23" s="8" t="s">
        <v>80</v>
      </c>
      <c r="D23" s="8" t="s">
        <v>81</v>
      </c>
      <c r="E23" s="8" t="s">
        <v>21</v>
      </c>
      <c r="F23" s="8" t="s">
        <v>66</v>
      </c>
      <c r="G23" s="9">
        <v>1</v>
      </c>
      <c r="H23" s="10">
        <v>18000</v>
      </c>
      <c r="I23" s="10">
        <v>18000</v>
      </c>
      <c r="J23" s="8" t="s">
        <v>23</v>
      </c>
      <c r="K23" s="8" t="s">
        <v>45</v>
      </c>
      <c r="L23" s="19">
        <v>44824</v>
      </c>
      <c r="M23" s="8" t="s">
        <v>25</v>
      </c>
      <c r="N23" s="8" t="s">
        <v>46</v>
      </c>
      <c r="O23" s="8" t="s">
        <v>82</v>
      </c>
    </row>
    <row r="24" ht="18" customHeight="1" spans="1:15">
      <c r="A24" s="11" t="s">
        <v>28</v>
      </c>
      <c r="B24" s="12"/>
      <c r="C24" s="12"/>
      <c r="D24" s="12"/>
      <c r="E24" s="12"/>
      <c r="F24" s="13"/>
      <c r="G24" s="9"/>
      <c r="H24" s="10"/>
      <c r="I24" s="20">
        <v>18000</v>
      </c>
      <c r="J24" s="8" t="s">
        <v>29</v>
      </c>
      <c r="K24" s="8" t="s">
        <v>29</v>
      </c>
      <c r="L24" s="19"/>
      <c r="M24" s="8" t="s">
        <v>29</v>
      </c>
      <c r="N24" s="8"/>
      <c r="O24" s="8" t="s">
        <v>29</v>
      </c>
    </row>
    <row r="25" ht="31.95" customHeight="1" spans="1:15">
      <c r="A25" s="14" t="s">
        <v>83</v>
      </c>
      <c r="B25" s="8">
        <v>3300121371</v>
      </c>
      <c r="C25" s="8" t="s">
        <v>84</v>
      </c>
      <c r="D25" s="8" t="s">
        <v>85</v>
      </c>
      <c r="E25" s="8" t="s">
        <v>21</v>
      </c>
      <c r="F25" s="8" t="s">
        <v>66</v>
      </c>
      <c r="G25" s="9">
        <v>3</v>
      </c>
      <c r="H25" s="10">
        <v>3200</v>
      </c>
      <c r="I25" s="10">
        <v>9600</v>
      </c>
      <c r="J25" s="8" t="s">
        <v>86</v>
      </c>
      <c r="K25" s="21" t="s">
        <v>45</v>
      </c>
      <c r="L25" s="19">
        <v>44824</v>
      </c>
      <c r="M25" s="8" t="s">
        <v>25</v>
      </c>
      <c r="N25" s="8" t="s">
        <v>46</v>
      </c>
      <c r="O25" s="14" t="s">
        <v>87</v>
      </c>
    </row>
    <row r="26" ht="31.95" customHeight="1" spans="1:15">
      <c r="A26" s="15"/>
      <c r="B26" s="8" t="s">
        <v>88</v>
      </c>
      <c r="C26" s="8" t="s">
        <v>50</v>
      </c>
      <c r="D26" s="8" t="s">
        <v>89</v>
      </c>
      <c r="E26" s="8" t="s">
        <v>21</v>
      </c>
      <c r="F26" s="8" t="s">
        <v>66</v>
      </c>
      <c r="G26" s="9">
        <v>1</v>
      </c>
      <c r="H26" s="10">
        <v>22000</v>
      </c>
      <c r="I26" s="10">
        <v>22000</v>
      </c>
      <c r="J26" s="8" t="s">
        <v>86</v>
      </c>
      <c r="K26" s="21" t="s">
        <v>45</v>
      </c>
      <c r="L26" s="19">
        <v>44824</v>
      </c>
      <c r="M26" s="8" t="s">
        <v>25</v>
      </c>
      <c r="N26" s="8" t="s">
        <v>46</v>
      </c>
      <c r="O26" s="15"/>
    </row>
    <row r="27" spans="1:15">
      <c r="A27" s="11" t="s">
        <v>28</v>
      </c>
      <c r="B27" s="12"/>
      <c r="C27" s="12"/>
      <c r="D27" s="12"/>
      <c r="E27" s="12"/>
      <c r="F27" s="13"/>
      <c r="G27" s="9"/>
      <c r="H27" s="10"/>
      <c r="I27" s="20">
        <f>SUM(I25:I26)</f>
        <v>31600</v>
      </c>
      <c r="J27" s="8" t="s">
        <v>29</v>
      </c>
      <c r="K27" s="8" t="s">
        <v>29</v>
      </c>
      <c r="L27" s="19"/>
      <c r="M27" s="8" t="s">
        <v>29</v>
      </c>
      <c r="N27" s="8"/>
      <c r="O27" s="8" t="s">
        <v>29</v>
      </c>
    </row>
    <row r="28" ht="32.4" spans="1:15">
      <c r="A28" s="8" t="s">
        <v>90</v>
      </c>
      <c r="B28" s="8">
        <v>3300121111</v>
      </c>
      <c r="C28" s="8" t="s">
        <v>91</v>
      </c>
      <c r="D28" s="8" t="s">
        <v>92</v>
      </c>
      <c r="E28" s="8" t="s">
        <v>21</v>
      </c>
      <c r="F28" s="8" t="s">
        <v>39</v>
      </c>
      <c r="G28" s="9">
        <v>1</v>
      </c>
      <c r="H28" s="10">
        <v>67130</v>
      </c>
      <c r="I28" s="10">
        <v>67130</v>
      </c>
      <c r="J28" s="8" t="s">
        <v>23</v>
      </c>
      <c r="K28" s="8" t="s">
        <v>45</v>
      </c>
      <c r="L28" s="19">
        <v>44824</v>
      </c>
      <c r="M28" s="8" t="s">
        <v>25</v>
      </c>
      <c r="N28" s="8" t="s">
        <v>46</v>
      </c>
      <c r="O28" s="8" t="s">
        <v>93</v>
      </c>
    </row>
    <row r="29" spans="1:15">
      <c r="A29" s="11" t="s">
        <v>28</v>
      </c>
      <c r="B29" s="12"/>
      <c r="C29" s="12"/>
      <c r="D29" s="12"/>
      <c r="E29" s="12"/>
      <c r="F29" s="13"/>
      <c r="G29" s="9"/>
      <c r="H29" s="10"/>
      <c r="I29" s="20">
        <v>67130</v>
      </c>
      <c r="J29" s="8" t="s">
        <v>29</v>
      </c>
      <c r="K29" s="8" t="s">
        <v>29</v>
      </c>
      <c r="L29" s="19"/>
      <c r="M29" s="8" t="s">
        <v>29</v>
      </c>
      <c r="N29" s="8"/>
      <c r="O29" s="8" t="s">
        <v>29</v>
      </c>
    </row>
    <row r="30" ht="18" customHeight="1" spans="1:15">
      <c r="A30" s="11" t="s">
        <v>10</v>
      </c>
      <c r="B30" s="12"/>
      <c r="C30" s="12"/>
      <c r="D30" s="12"/>
      <c r="E30" s="12"/>
      <c r="F30" s="13"/>
      <c r="G30" s="9"/>
      <c r="H30" s="10"/>
      <c r="I30" s="20">
        <f>I29+I27+I24+I22+I20+I16+I14+I10+I8+I5</f>
        <v>549930</v>
      </c>
      <c r="J30" s="8" t="s">
        <v>29</v>
      </c>
      <c r="K30" s="8" t="s">
        <v>29</v>
      </c>
      <c r="L30" s="19"/>
      <c r="M30" s="8" t="s">
        <v>29</v>
      </c>
      <c r="N30" s="8"/>
      <c r="O30" s="8" t="s">
        <v>29</v>
      </c>
    </row>
  </sheetData>
  <autoFilter ref="A3:O30">
    <extLst/>
  </autoFilter>
  <mergeCells count="21">
    <mergeCell ref="A1:O1"/>
    <mergeCell ref="A2:O2"/>
    <mergeCell ref="A5:F5"/>
    <mergeCell ref="A8:F8"/>
    <mergeCell ref="A10:F10"/>
    <mergeCell ref="A14:F14"/>
    <mergeCell ref="A16:F16"/>
    <mergeCell ref="A20:F20"/>
    <mergeCell ref="A22:F22"/>
    <mergeCell ref="A24:F24"/>
    <mergeCell ref="A27:F27"/>
    <mergeCell ref="A29:F29"/>
    <mergeCell ref="A30:F30"/>
    <mergeCell ref="A6:A7"/>
    <mergeCell ref="A11:A13"/>
    <mergeCell ref="A17:A19"/>
    <mergeCell ref="A25:A26"/>
    <mergeCell ref="O6:O7"/>
    <mergeCell ref="O11:O13"/>
    <mergeCell ref="O17:O19"/>
    <mergeCell ref="O25:O26"/>
  </mergeCells>
  <pageMargins left="0.75" right="0.75" top="1" bottom="1" header="0.5" footer="0.5"/>
  <pageSetup paperSize="9" scale="1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中大国信</cp:lastModifiedBy>
  <cp:revision>1</cp:revision>
  <dcterms:created xsi:type="dcterms:W3CDTF">2022-07-16T13:16:00Z</dcterms:created>
  <dcterms:modified xsi:type="dcterms:W3CDTF">2022-08-17T10:12:25Z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34EA5F17B03645ABB044C71B5CC0D26B</vt:lpwstr>
  </property>
  <property fmtid="{D5CDD505-2E9C-101B-9397-08002B2CF9AE}" pid="4" name="KSOReadingLayout">
    <vt:bool>true</vt:bool>
  </property>
</Properties>
</file>