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651"/>
  </bookViews>
  <sheets>
    <sheet name="标段划分表" sheetId="4" r:id="rId1"/>
  </sheets>
  <definedNames>
    <definedName name="_xlnm._FilterDatabase" localSheetId="0" hidden="1">标段划分表!$A$1:$T$27</definedName>
  </definedNames>
  <calcPr calcId="144525"/>
</workbook>
</file>

<file path=xl/sharedStrings.xml><?xml version="1.0" encoding="utf-8"?>
<sst xmlns="http://schemas.openxmlformats.org/spreadsheetml/2006/main" count="369" uniqueCount="180">
  <si>
    <t>内蒙古电力（集团）有限责任公司阿拉善供电分公司2022年额济纳地区“源网荷储”微电网示范工程配套10kV线路迁移改造工程设备材料采购
 如技术规范书中设备到货时间与本表中时间不一致，以本表中到货时间为准。</t>
  </si>
  <si>
    <t>标段</t>
  </si>
  <si>
    <t>标段名称</t>
  </si>
  <si>
    <t>工程类别</t>
  </si>
  <si>
    <t>建设单位</t>
  </si>
  <si>
    <t>项目名称</t>
  </si>
  <si>
    <t>设备属性</t>
  </si>
  <si>
    <t>设备名称</t>
  </si>
  <si>
    <t>对应资格预审标段编号</t>
  </si>
  <si>
    <t>资格预审标段名称</t>
  </si>
  <si>
    <t>规格型号</t>
  </si>
  <si>
    <t>单位</t>
  </si>
  <si>
    <t>数量</t>
  </si>
  <si>
    <t>单价最高限价 (元)</t>
  </si>
  <si>
    <t>分项最高限价 (万元)</t>
  </si>
  <si>
    <t>标段最高限价 (万元)</t>
  </si>
  <si>
    <t>送货时间</t>
  </si>
  <si>
    <t>到货地点</t>
  </si>
  <si>
    <t>专用资格条件要求</t>
  </si>
  <si>
    <t>设备编码</t>
  </si>
  <si>
    <t>采购申请标识</t>
  </si>
  <si>
    <t>2022年额济纳地区“源网荷储”微电网示范工程配套10kV线路迁移改造工程设备材料</t>
  </si>
  <si>
    <t>配网</t>
  </si>
  <si>
    <t>阿拉善供电分公司</t>
  </si>
  <si>
    <t>额济纳地区“源网荷储”微电网示范工程10kV配电站工程(新建)</t>
  </si>
  <si>
    <t>装置性材料</t>
  </si>
  <si>
    <t>架空绝缘导线</t>
  </si>
  <si>
    <t>架空绝缘导线,AC10kV,JKLYJ,150</t>
  </si>
  <si>
    <t>千米</t>
  </si>
  <si>
    <t>0.65</t>
  </si>
  <si>
    <t>29000</t>
  </si>
  <si>
    <t>20220831</t>
  </si>
  <si>
    <t>施工现场地面交货</t>
  </si>
  <si>
    <t>1、本项目允许制造或代理商或经销商投标，供应商需承诺所投资格预审标段产品必须为对应内蒙古电力（集团）有限责任公司最新资格预审合格供应商名单中生产厂家生产的对应产品、其他产品须具有制造商出具的针对本项目的唯一授权。
2、供应商近三年（2019年7月1日至今）在内蒙古电力（集团）有限责任公司或国家电网公司或南方电网公司具有类似产品供货业绩[提供加盖公章的合同扫描件]</t>
  </si>
  <si>
    <t>800051486</t>
  </si>
  <si>
    <t>310012342200010</t>
  </si>
  <si>
    <t>架空绝缘导线,AC10kV,JKLYJ,35</t>
  </si>
  <si>
    <t>0.03</t>
  </si>
  <si>
    <t>7000</t>
  </si>
  <si>
    <t>800044393</t>
  </si>
  <si>
    <t>310012342200020</t>
  </si>
  <si>
    <t>钢绞线</t>
  </si>
  <si>
    <t>钢芯铝绞线、镀锌钢绞线（用于10kV及以下工程）</t>
  </si>
  <si>
    <t>钢绞线,GJ,35,镀锌</t>
  </si>
  <si>
    <t>吨</t>
  </si>
  <si>
    <t>0.046</t>
  </si>
  <si>
    <t>15600</t>
  </si>
  <si>
    <t>800990223</t>
  </si>
  <si>
    <t>310012342200030</t>
  </si>
  <si>
    <t>柱式瓷绝缘子</t>
  </si>
  <si>
    <t>瓷绝缘子
（用于10kV及以下工程）</t>
  </si>
  <si>
    <t>柱式瓷绝缘子,R12.5ET150N</t>
  </si>
  <si>
    <t>只</t>
  </si>
  <si>
    <t>27</t>
  </si>
  <si>
    <t>50</t>
  </si>
  <si>
    <t>800993675</t>
  </si>
  <si>
    <t>310012342200040</t>
  </si>
  <si>
    <t>拉紧绝缘子</t>
  </si>
  <si>
    <t>拉紧绝缘子,JH10-90</t>
  </si>
  <si>
    <t>7</t>
  </si>
  <si>
    <t>45</t>
  </si>
  <si>
    <t>800049614</t>
  </si>
  <si>
    <t>310012342200050</t>
  </si>
  <si>
    <t>工器具</t>
  </si>
  <si>
    <t>警示带</t>
  </si>
  <si>
    <t>警示带,通用,红色,可抽拉伸缩式,每盒30米,纤维编反光,通用,白色</t>
  </si>
  <si>
    <t>条</t>
  </si>
  <si>
    <t>79</t>
  </si>
  <si>
    <t>800999593</t>
  </si>
  <si>
    <t>310012342200060</t>
  </si>
  <si>
    <t>联结金具-平行挂板</t>
  </si>
  <si>
    <t>线路用标准金具
（用于10kV及以下工程）</t>
  </si>
  <si>
    <t>联结金具-平行挂板,PD-10</t>
  </si>
  <si>
    <t>6</t>
  </si>
  <si>
    <t>800046519</t>
  </si>
  <si>
    <t>310012342200070</t>
  </si>
  <si>
    <t>盘形悬式瓷绝缘子</t>
  </si>
  <si>
    <t>盘形悬式瓷绝缘子,通用,190,U70B/146,140,200</t>
  </si>
  <si>
    <t>18</t>
  </si>
  <si>
    <t>37</t>
  </si>
  <si>
    <t>801013339</t>
  </si>
  <si>
    <t>310012342200090</t>
  </si>
  <si>
    <t>锥形水泥杆</t>
  </si>
  <si>
    <t>锥形水泥杆,非预应力,整根杆,15m,190mm,G,1212,高抗硅酸盐,通用</t>
  </si>
  <si>
    <t>根</t>
  </si>
  <si>
    <t>1</t>
  </si>
  <si>
    <t>5100</t>
  </si>
  <si>
    <t>801013337</t>
  </si>
  <si>
    <t>310012342200100</t>
  </si>
  <si>
    <t>锥形水泥杆,非预应力,整根杆,12m,190mm,G,1416,高抗硅酸盐,通用</t>
  </si>
  <si>
    <t>3100</t>
  </si>
  <si>
    <t>801013338</t>
  </si>
  <si>
    <t>310012342200110</t>
  </si>
  <si>
    <t>耐张线夹-楔型绝缘</t>
  </si>
  <si>
    <t>耐张线夹-楔型绝缘,NXJG-3</t>
  </si>
  <si>
    <t>付</t>
  </si>
  <si>
    <t>115</t>
  </si>
  <si>
    <t>800999316</t>
  </si>
  <si>
    <t>310012342200120</t>
  </si>
  <si>
    <t>拉线金具-UT型线夹</t>
  </si>
  <si>
    <t>拉线金具-UT型线夹,NUT-1</t>
  </si>
  <si>
    <t>800046188</t>
  </si>
  <si>
    <t>310012342200130</t>
  </si>
  <si>
    <t>绝缘导线接线端子</t>
  </si>
  <si>
    <t>绝缘导线接线端子,DTL-35</t>
  </si>
  <si>
    <t>8</t>
  </si>
  <si>
    <t>3</t>
  </si>
  <si>
    <t>800996220</t>
  </si>
  <si>
    <t>310012342200140</t>
  </si>
  <si>
    <t>接续金具-并沟线夹</t>
  </si>
  <si>
    <t>接续金具-并沟线夹,JB-3</t>
  </si>
  <si>
    <t>31</t>
  </si>
  <si>
    <t>800046425</t>
  </si>
  <si>
    <t>310012342200150</t>
  </si>
  <si>
    <t>联结金具-球头挂环</t>
  </si>
  <si>
    <t>联结金具-球头挂环,QP-7</t>
  </si>
  <si>
    <t>9</t>
  </si>
  <si>
    <t>13</t>
  </si>
  <si>
    <t>800046583</t>
  </si>
  <si>
    <t>310012342200160</t>
  </si>
  <si>
    <t>联结金具-碗头挂板</t>
  </si>
  <si>
    <t>联结金具-碗头挂板,W-7B</t>
  </si>
  <si>
    <t>19</t>
  </si>
  <si>
    <t>800046567</t>
  </si>
  <si>
    <t>310012342200170</t>
  </si>
  <si>
    <t>联结金具-U型挂环</t>
  </si>
  <si>
    <t>联结金具-U型挂环,U-21</t>
  </si>
  <si>
    <t>22</t>
  </si>
  <si>
    <t>800044760</t>
  </si>
  <si>
    <t>310012342200180</t>
  </si>
  <si>
    <t>联结金具-直角挂板</t>
  </si>
  <si>
    <t>联结金具-直角挂板,Z-7</t>
  </si>
  <si>
    <t>17</t>
  </si>
  <si>
    <t>800046537</t>
  </si>
  <si>
    <t>310012342200190</t>
  </si>
  <si>
    <t>拉线金具-锲型线夹</t>
  </si>
  <si>
    <t>锲型线夹,LX-1</t>
  </si>
  <si>
    <t>21</t>
  </si>
  <si>
    <t>15</t>
  </si>
  <si>
    <t>800990247</t>
  </si>
  <si>
    <t>310012342200200</t>
  </si>
  <si>
    <t>接续金具-接地线夹</t>
  </si>
  <si>
    <t>接续金具-接地线夹,JDL-50-240</t>
  </si>
  <si>
    <t>304.2</t>
  </si>
  <si>
    <t>800036706</t>
  </si>
  <si>
    <t>310012342200210</t>
  </si>
  <si>
    <t>一次设备</t>
  </si>
  <si>
    <t>10kV柱上变压器台成套设备</t>
  </si>
  <si>
    <t>10kV柱上变压器台成套</t>
  </si>
  <si>
    <t>10kV柱上变压器台成套设备,ZA-1-CL,200KVA,12M</t>
  </si>
  <si>
    <t>套</t>
  </si>
  <si>
    <t>75000</t>
  </si>
  <si>
    <t>800992079</t>
  </si>
  <si>
    <t>310012342200220</t>
  </si>
  <si>
    <t>仪器仪表</t>
  </si>
  <si>
    <t>智能电能表</t>
  </si>
  <si>
    <t>三相智能电能表</t>
  </si>
  <si>
    <t>0.5S级三相远程费控智能电能表,无介质,外置,公网无线+485,220V</t>
  </si>
  <si>
    <t>1900</t>
  </si>
  <si>
    <t>800019838</t>
  </si>
  <si>
    <t>310012342200230</t>
  </si>
  <si>
    <t>电流互感器</t>
  </si>
  <si>
    <t>10kV及以下电流互感器</t>
  </si>
  <si>
    <t>电流互感器,母排,0.4KV,0.5S,300/5</t>
  </si>
  <si>
    <t>1500</t>
  </si>
  <si>
    <t>801011410</t>
  </si>
  <si>
    <t>310012342200240</t>
  </si>
  <si>
    <t>公变终端</t>
  </si>
  <si>
    <t>电能采控终端（公变）</t>
  </si>
  <si>
    <t>台</t>
  </si>
  <si>
    <t>2200</t>
  </si>
  <si>
    <t>800019485</t>
  </si>
  <si>
    <t>310012342200250</t>
  </si>
  <si>
    <t>水泥制品</t>
  </si>
  <si>
    <t>水泥制品,拉盘,1000×600×300</t>
  </si>
  <si>
    <t>块</t>
  </si>
  <si>
    <t>4</t>
  </si>
  <si>
    <t>180</t>
  </si>
  <si>
    <t>801013669</t>
  </si>
  <si>
    <t>310012342200260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</si>
</sst>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 "/>
  </numFmts>
  <fonts count="29">
    <font>
      <sz val="11"/>
      <color theme="1"/>
      <name val="宋体"/>
      <charset val="134"/>
      <scheme val="minor"/>
    </font>
    <font>
      <sz val="10"/>
      <name val="Arial"/>
      <charset val="0"/>
    </font>
    <font>
      <b/>
      <sz val="11"/>
      <name val="宋体"/>
      <charset val="0"/>
    </font>
    <font>
      <b/>
      <sz val="10"/>
      <name val="宋体"/>
      <charset val="0"/>
    </font>
    <font>
      <sz val="9"/>
      <name val="宋体"/>
      <charset val="134"/>
    </font>
    <font>
      <sz val="9"/>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0"/>
      <name val="Arial"/>
      <charset val="134"/>
    </font>
    <font>
      <sz val="11"/>
      <color rgb="FF9C0006"/>
      <name val="宋体"/>
      <charset val="0"/>
      <scheme val="minor"/>
    </font>
    <font>
      <sz val="11"/>
      <color theme="0"/>
      <name val="宋体"/>
      <charset val="0"/>
      <scheme val="minor"/>
    </font>
    <font>
      <u/>
      <sz val="11"/>
      <color rgb="FF0000FF"/>
      <name val="宋体"/>
      <charset val="0"/>
      <scheme val="minor"/>
    </font>
    <font>
      <sz val="12"/>
      <name val="Times New Roman"/>
      <charset val="0"/>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0" fontId="9" fillId="0" borderId="0"/>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1" fillId="10" borderId="0" applyNumberFormat="0" applyBorder="0" applyAlignment="0" applyProtection="0">
      <alignment vertical="center"/>
    </xf>
    <xf numFmtId="0" fontId="15" fillId="0" borderId="5" applyNumberFormat="0" applyFill="0" applyAlignment="0" applyProtection="0">
      <alignment vertical="center"/>
    </xf>
    <xf numFmtId="0" fontId="11"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1" fillId="28" borderId="0" applyNumberFormat="0" applyBorder="0" applyAlignment="0" applyProtection="0">
      <alignment vertical="center"/>
    </xf>
    <xf numFmtId="0" fontId="7"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28" fillId="0" borderId="0"/>
    <xf numFmtId="0" fontId="7" fillId="32" borderId="0" applyNumberFormat="0" applyBorder="0" applyAlignment="0" applyProtection="0">
      <alignment vertical="center"/>
    </xf>
    <xf numFmtId="0" fontId="11" fillId="33" borderId="0" applyNumberFormat="0" applyBorder="0" applyAlignment="0" applyProtection="0">
      <alignment vertical="center"/>
    </xf>
    <xf numFmtId="0" fontId="28" fillId="0" borderId="0">
      <alignment vertical="center"/>
    </xf>
    <xf numFmtId="0" fontId="9" fillId="0" borderId="0"/>
    <xf numFmtId="0" fontId="13" fillId="0" borderId="0"/>
  </cellStyleXfs>
  <cellXfs count="14">
    <xf numFmtId="0" fontId="0" fillId="0" borderId="0" xfId="0">
      <alignment vertical="center"/>
    </xf>
    <xf numFmtId="0" fontId="1" fillId="0" borderId="0" xfId="0" applyFont="1" applyFill="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2" fillId="0" borderId="0"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2" borderId="1" xfId="0" applyFont="1" applyFill="1" applyBorder="1" applyAlignment="1">
      <alignment horizontal="center" vertical="center"/>
    </xf>
    <xf numFmtId="0" fontId="1" fillId="2" borderId="0" xfId="0"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176" fontId="6"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_20120322 内蒙古电力公司2012年第二批生产大修工程（部内审定意见下发）_锡盟2013年第一批生产大修项目(最终）" xfId="12"/>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 name="常规 2 14" xfId="52"/>
    <cellStyle name="常规 4" xfId="53"/>
    <cellStyle name="常规_内蒙古电力公司2014-2016年生产大修项目三年滚动计划（阿拉善电业局上报）2013.6.8"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tabSelected="1" topLeftCell="A24" workbookViewId="0">
      <selection activeCell="M5" sqref="M5"/>
    </sheetView>
  </sheetViews>
  <sheetFormatPr defaultColWidth="9" defaultRowHeight="14.4"/>
  <cols>
    <col min="1" max="1" width="4.62962962962963" style="2" customWidth="1"/>
    <col min="2" max="3" width="12.1296296296296" style="2" customWidth="1"/>
    <col min="4" max="4" width="14.5" style="2" customWidth="1"/>
    <col min="5" max="5" width="27.6296296296296" style="2" customWidth="1"/>
    <col min="6" max="6" width="10" style="3" customWidth="1"/>
    <col min="7" max="7" width="21.7777777777778" style="3" customWidth="1"/>
    <col min="8" max="8" width="15.8888888888889" style="3" customWidth="1"/>
    <col min="9" max="9" width="19.6666666666667" style="3" customWidth="1"/>
    <col min="10" max="10" width="19" style="2" customWidth="1"/>
    <col min="11" max="11" width="6" style="2" customWidth="1"/>
    <col min="12" max="12" width="7" style="3" customWidth="1"/>
    <col min="13" max="13" width="11.25" style="3" customWidth="1"/>
    <col min="14" max="14" width="14.5555555555556" style="2" customWidth="1"/>
    <col min="15" max="15" width="16.1111111111111" style="2" customWidth="1"/>
    <col min="16" max="16" width="13.0740740740741" style="2" customWidth="1"/>
    <col min="17" max="17" width="9" style="2" customWidth="1"/>
    <col min="18" max="18" width="24.3796296296296" style="2" customWidth="1"/>
    <col min="19" max="19" width="12.6296296296296" style="2" customWidth="1"/>
    <col min="20" max="20" width="16.3333333333333" style="2" customWidth="1"/>
    <col min="21" max="16384" width="9" style="2"/>
  </cols>
  <sheetData>
    <row r="1" s="1" customFormat="1" ht="48" customHeight="1" spans="1:13">
      <c r="A1" s="4" t="s">
        <v>0</v>
      </c>
      <c r="L1" s="8"/>
      <c r="M1" s="8"/>
    </row>
    <row r="2" s="1" customFormat="1" ht="27" customHeight="1" spans="1:20">
      <c r="A2" s="5" t="s">
        <v>1</v>
      </c>
      <c r="B2" s="5" t="s">
        <v>2</v>
      </c>
      <c r="C2" s="5" t="s">
        <v>3</v>
      </c>
      <c r="D2" s="5" t="s">
        <v>4</v>
      </c>
      <c r="E2" s="5" t="s">
        <v>5</v>
      </c>
      <c r="F2" s="5" t="s">
        <v>6</v>
      </c>
      <c r="G2" s="5" t="s">
        <v>7</v>
      </c>
      <c r="H2" s="5" t="s">
        <v>8</v>
      </c>
      <c r="I2" s="5" t="s">
        <v>9</v>
      </c>
      <c r="J2" s="5" t="s">
        <v>10</v>
      </c>
      <c r="K2" s="5" t="s">
        <v>11</v>
      </c>
      <c r="L2" s="9" t="s">
        <v>12</v>
      </c>
      <c r="M2" s="9" t="s">
        <v>13</v>
      </c>
      <c r="N2" s="5" t="s">
        <v>14</v>
      </c>
      <c r="O2" s="5" t="s">
        <v>15</v>
      </c>
      <c r="P2" s="5" t="s">
        <v>16</v>
      </c>
      <c r="Q2" s="5" t="s">
        <v>17</v>
      </c>
      <c r="R2" s="5" t="s">
        <v>18</v>
      </c>
      <c r="S2" s="5" t="s">
        <v>19</v>
      </c>
      <c r="T2" s="5" t="s">
        <v>20</v>
      </c>
    </row>
    <row r="3" ht="21.6" spans="1:20">
      <c r="A3" s="6">
        <v>1</v>
      </c>
      <c r="B3" s="6" t="s">
        <v>21</v>
      </c>
      <c r="C3" s="7" t="s">
        <v>22</v>
      </c>
      <c r="D3" s="7" t="s">
        <v>23</v>
      </c>
      <c r="E3" s="7" t="s">
        <v>24</v>
      </c>
      <c r="F3" s="7" t="s">
        <v>25</v>
      </c>
      <c r="G3" s="7" t="s">
        <v>26</v>
      </c>
      <c r="H3" s="7">
        <v>96</v>
      </c>
      <c r="I3" s="7" t="s">
        <v>26</v>
      </c>
      <c r="J3" s="10" t="s">
        <v>27</v>
      </c>
      <c r="K3" s="7" t="s">
        <v>28</v>
      </c>
      <c r="L3" s="7" t="s">
        <v>29</v>
      </c>
      <c r="M3" s="7" t="s">
        <v>30</v>
      </c>
      <c r="N3" s="7">
        <f>L3*M3/10000</f>
        <v>1.885</v>
      </c>
      <c r="O3" s="11">
        <f>SUM(N3:N27)</f>
        <v>13.03358</v>
      </c>
      <c r="P3" s="12" t="s">
        <v>31</v>
      </c>
      <c r="Q3" s="10" t="s">
        <v>32</v>
      </c>
      <c r="R3" s="13" t="s">
        <v>33</v>
      </c>
      <c r="S3" s="7" t="s">
        <v>34</v>
      </c>
      <c r="T3" s="7" t="s">
        <v>35</v>
      </c>
    </row>
    <row r="4" ht="21.6" spans="1:20">
      <c r="A4" s="6"/>
      <c r="B4" s="6"/>
      <c r="C4" s="7" t="s">
        <v>22</v>
      </c>
      <c r="D4" s="7" t="s">
        <v>23</v>
      </c>
      <c r="E4" s="7" t="s">
        <v>24</v>
      </c>
      <c r="F4" s="7" t="s">
        <v>25</v>
      </c>
      <c r="G4" s="7" t="s">
        <v>26</v>
      </c>
      <c r="H4" s="7">
        <v>96</v>
      </c>
      <c r="I4" s="7" t="s">
        <v>26</v>
      </c>
      <c r="J4" s="10" t="s">
        <v>36</v>
      </c>
      <c r="K4" s="7" t="s">
        <v>28</v>
      </c>
      <c r="L4" s="7" t="s">
        <v>37</v>
      </c>
      <c r="M4" s="7" t="s">
        <v>38</v>
      </c>
      <c r="N4" s="7">
        <f t="shared" ref="N4:N30" si="0">L4*M4/10000</f>
        <v>0.021</v>
      </c>
      <c r="O4" s="11"/>
      <c r="P4" s="12" t="s">
        <v>31</v>
      </c>
      <c r="Q4" s="10" t="s">
        <v>32</v>
      </c>
      <c r="R4" s="13"/>
      <c r="S4" s="7" t="s">
        <v>39</v>
      </c>
      <c r="T4" s="7" t="s">
        <v>40</v>
      </c>
    </row>
    <row r="5" ht="21.6" spans="1:20">
      <c r="A5" s="6"/>
      <c r="B5" s="6"/>
      <c r="C5" s="7" t="s">
        <v>22</v>
      </c>
      <c r="D5" s="7" t="s">
        <v>23</v>
      </c>
      <c r="E5" s="7" t="s">
        <v>24</v>
      </c>
      <c r="F5" s="7" t="s">
        <v>25</v>
      </c>
      <c r="G5" s="7" t="s">
        <v>41</v>
      </c>
      <c r="H5" s="7">
        <v>142</v>
      </c>
      <c r="I5" s="10" t="s">
        <v>42</v>
      </c>
      <c r="J5" s="10" t="s">
        <v>43</v>
      </c>
      <c r="K5" s="7" t="s">
        <v>44</v>
      </c>
      <c r="L5" s="7" t="s">
        <v>45</v>
      </c>
      <c r="M5" s="7" t="s">
        <v>46</v>
      </c>
      <c r="N5" s="7">
        <f t="shared" si="0"/>
        <v>0.07176</v>
      </c>
      <c r="O5" s="11"/>
      <c r="P5" s="12" t="s">
        <v>31</v>
      </c>
      <c r="Q5" s="10" t="s">
        <v>32</v>
      </c>
      <c r="R5" s="13"/>
      <c r="S5" s="7" t="s">
        <v>47</v>
      </c>
      <c r="T5" s="7" t="s">
        <v>48</v>
      </c>
    </row>
    <row r="6" ht="21.6" spans="1:20">
      <c r="A6" s="6"/>
      <c r="B6" s="6"/>
      <c r="C6" s="7" t="s">
        <v>22</v>
      </c>
      <c r="D6" s="7" t="s">
        <v>23</v>
      </c>
      <c r="E6" s="7" t="s">
        <v>24</v>
      </c>
      <c r="F6" s="7" t="s">
        <v>25</v>
      </c>
      <c r="G6" s="7" t="s">
        <v>49</v>
      </c>
      <c r="H6" s="7">
        <v>138</v>
      </c>
      <c r="I6" s="10" t="s">
        <v>50</v>
      </c>
      <c r="J6" s="10" t="s">
        <v>51</v>
      </c>
      <c r="K6" s="7" t="s">
        <v>52</v>
      </c>
      <c r="L6" s="7" t="s">
        <v>53</v>
      </c>
      <c r="M6" s="7" t="s">
        <v>54</v>
      </c>
      <c r="N6" s="7">
        <f t="shared" si="0"/>
        <v>0.135</v>
      </c>
      <c r="O6" s="11"/>
      <c r="P6" s="12" t="s">
        <v>31</v>
      </c>
      <c r="Q6" s="10" t="s">
        <v>32</v>
      </c>
      <c r="R6" s="13"/>
      <c r="S6" s="7" t="s">
        <v>55</v>
      </c>
      <c r="T6" s="7" t="s">
        <v>56</v>
      </c>
    </row>
    <row r="7" ht="21.6" spans="1:20">
      <c r="A7" s="6"/>
      <c r="B7" s="6"/>
      <c r="C7" s="7" t="s">
        <v>22</v>
      </c>
      <c r="D7" s="7" t="s">
        <v>23</v>
      </c>
      <c r="E7" s="7" t="s">
        <v>24</v>
      </c>
      <c r="F7" s="7" t="s">
        <v>25</v>
      </c>
      <c r="G7" s="7" t="s">
        <v>57</v>
      </c>
      <c r="H7" s="7">
        <v>138</v>
      </c>
      <c r="I7" s="10" t="s">
        <v>50</v>
      </c>
      <c r="J7" s="10" t="s">
        <v>58</v>
      </c>
      <c r="K7" s="7" t="s">
        <v>52</v>
      </c>
      <c r="L7" s="7" t="s">
        <v>59</v>
      </c>
      <c r="M7" s="7" t="s">
        <v>60</v>
      </c>
      <c r="N7" s="7">
        <f t="shared" si="0"/>
        <v>0.0315</v>
      </c>
      <c r="O7" s="11"/>
      <c r="P7" s="12" t="s">
        <v>31</v>
      </c>
      <c r="Q7" s="10" t="s">
        <v>32</v>
      </c>
      <c r="R7" s="13"/>
      <c r="S7" s="7" t="s">
        <v>61</v>
      </c>
      <c r="T7" s="7" t="s">
        <v>62</v>
      </c>
    </row>
    <row r="8" ht="32.4" spans="1:20">
      <c r="A8" s="6"/>
      <c r="B8" s="6"/>
      <c r="C8" s="7" t="s">
        <v>22</v>
      </c>
      <c r="D8" s="7" t="s">
        <v>23</v>
      </c>
      <c r="E8" s="7" t="s">
        <v>24</v>
      </c>
      <c r="F8" s="7" t="s">
        <v>63</v>
      </c>
      <c r="G8" s="7" t="s">
        <v>64</v>
      </c>
      <c r="H8" s="7"/>
      <c r="I8" s="7"/>
      <c r="J8" s="10" t="s">
        <v>65</v>
      </c>
      <c r="K8" s="7" t="s">
        <v>66</v>
      </c>
      <c r="L8" s="7" t="s">
        <v>59</v>
      </c>
      <c r="M8" s="7" t="s">
        <v>67</v>
      </c>
      <c r="N8" s="7">
        <f t="shared" si="0"/>
        <v>0.0553</v>
      </c>
      <c r="O8" s="11"/>
      <c r="P8" s="12" t="s">
        <v>31</v>
      </c>
      <c r="Q8" s="10" t="s">
        <v>32</v>
      </c>
      <c r="R8" s="13"/>
      <c r="S8" s="7" t="s">
        <v>68</v>
      </c>
      <c r="T8" s="7" t="s">
        <v>69</v>
      </c>
    </row>
    <row r="9" ht="21.6" spans="1:20">
      <c r="A9" s="6"/>
      <c r="B9" s="6"/>
      <c r="C9" s="7" t="s">
        <v>22</v>
      </c>
      <c r="D9" s="7" t="s">
        <v>23</v>
      </c>
      <c r="E9" s="7" t="s">
        <v>24</v>
      </c>
      <c r="F9" s="7" t="s">
        <v>25</v>
      </c>
      <c r="G9" s="7" t="s">
        <v>70</v>
      </c>
      <c r="H9" s="7">
        <v>139</v>
      </c>
      <c r="I9" s="10" t="s">
        <v>71</v>
      </c>
      <c r="J9" s="10" t="s">
        <v>72</v>
      </c>
      <c r="K9" s="7" t="s">
        <v>52</v>
      </c>
      <c r="L9" s="7" t="s">
        <v>59</v>
      </c>
      <c r="M9" s="7" t="s">
        <v>73</v>
      </c>
      <c r="N9" s="7">
        <f t="shared" si="0"/>
        <v>0.0042</v>
      </c>
      <c r="O9" s="11"/>
      <c r="P9" s="12" t="s">
        <v>31</v>
      </c>
      <c r="Q9" s="10" t="s">
        <v>32</v>
      </c>
      <c r="R9" s="13"/>
      <c r="S9" s="7" t="s">
        <v>74</v>
      </c>
      <c r="T9" s="7" t="s">
        <v>75</v>
      </c>
    </row>
    <row r="10" ht="43.2" spans="1:20">
      <c r="A10" s="6"/>
      <c r="B10" s="6"/>
      <c r="C10" s="7" t="s">
        <v>22</v>
      </c>
      <c r="D10" s="7" t="s">
        <v>23</v>
      </c>
      <c r="E10" s="7" t="s">
        <v>24</v>
      </c>
      <c r="F10" s="7" t="s">
        <v>25</v>
      </c>
      <c r="G10" s="7" t="s">
        <v>76</v>
      </c>
      <c r="H10" s="7">
        <v>138</v>
      </c>
      <c r="I10" s="10" t="s">
        <v>50</v>
      </c>
      <c r="J10" s="10" t="s">
        <v>77</v>
      </c>
      <c r="K10" s="7" t="s">
        <v>52</v>
      </c>
      <c r="L10" s="7" t="s">
        <v>78</v>
      </c>
      <c r="M10" s="7" t="s">
        <v>79</v>
      </c>
      <c r="N10" s="7">
        <f t="shared" si="0"/>
        <v>0.0666</v>
      </c>
      <c r="O10" s="11"/>
      <c r="P10" s="12" t="s">
        <v>31</v>
      </c>
      <c r="Q10" s="10" t="s">
        <v>32</v>
      </c>
      <c r="R10" s="13"/>
      <c r="S10" s="7" t="s">
        <v>80</v>
      </c>
      <c r="T10" s="7" t="s">
        <v>81</v>
      </c>
    </row>
    <row r="11" ht="43.2" spans="1:20">
      <c r="A11" s="6"/>
      <c r="B11" s="6"/>
      <c r="C11" s="7" t="s">
        <v>22</v>
      </c>
      <c r="D11" s="7" t="s">
        <v>23</v>
      </c>
      <c r="E11" s="7" t="s">
        <v>24</v>
      </c>
      <c r="F11" s="7" t="s">
        <v>25</v>
      </c>
      <c r="G11" s="7" t="s">
        <v>82</v>
      </c>
      <c r="H11" s="7"/>
      <c r="I11" s="7"/>
      <c r="J11" s="10" t="s">
        <v>83</v>
      </c>
      <c r="K11" s="7" t="s">
        <v>84</v>
      </c>
      <c r="L11" s="7" t="s">
        <v>85</v>
      </c>
      <c r="M11" s="7" t="s">
        <v>86</v>
      </c>
      <c r="N11" s="7">
        <f t="shared" si="0"/>
        <v>0.51</v>
      </c>
      <c r="O11" s="11"/>
      <c r="P11" s="12" t="s">
        <v>31</v>
      </c>
      <c r="Q11" s="10" t="s">
        <v>32</v>
      </c>
      <c r="R11" s="13"/>
      <c r="S11" s="7" t="s">
        <v>87</v>
      </c>
      <c r="T11" s="7" t="s">
        <v>88</v>
      </c>
    </row>
    <row r="12" ht="43.2" spans="1:20">
      <c r="A12" s="6"/>
      <c r="B12" s="6"/>
      <c r="C12" s="7" t="s">
        <v>22</v>
      </c>
      <c r="D12" s="7" t="s">
        <v>23</v>
      </c>
      <c r="E12" s="7" t="s">
        <v>24</v>
      </c>
      <c r="F12" s="7" t="s">
        <v>25</v>
      </c>
      <c r="G12" s="7" t="s">
        <v>82</v>
      </c>
      <c r="H12" s="7"/>
      <c r="I12" s="7"/>
      <c r="J12" s="10" t="s">
        <v>89</v>
      </c>
      <c r="K12" s="7" t="s">
        <v>84</v>
      </c>
      <c r="L12" s="7" t="s">
        <v>73</v>
      </c>
      <c r="M12" s="7" t="s">
        <v>90</v>
      </c>
      <c r="N12" s="7">
        <f t="shared" si="0"/>
        <v>1.86</v>
      </c>
      <c r="O12" s="11"/>
      <c r="P12" s="12" t="s">
        <v>31</v>
      </c>
      <c r="Q12" s="10" t="s">
        <v>32</v>
      </c>
      <c r="R12" s="13"/>
      <c r="S12" s="7" t="s">
        <v>91</v>
      </c>
      <c r="T12" s="7" t="s">
        <v>92</v>
      </c>
    </row>
    <row r="13" ht="21.6" spans="1:20">
      <c r="A13" s="6"/>
      <c r="B13" s="6"/>
      <c r="C13" s="7" t="s">
        <v>22</v>
      </c>
      <c r="D13" s="7" t="s">
        <v>23</v>
      </c>
      <c r="E13" s="7" t="s">
        <v>24</v>
      </c>
      <c r="F13" s="7" t="s">
        <v>25</v>
      </c>
      <c r="G13" s="7" t="s">
        <v>93</v>
      </c>
      <c r="H13" s="7">
        <v>139</v>
      </c>
      <c r="I13" s="10" t="s">
        <v>71</v>
      </c>
      <c r="J13" s="10" t="s">
        <v>94</v>
      </c>
      <c r="K13" s="7" t="s">
        <v>95</v>
      </c>
      <c r="L13" s="7" t="s">
        <v>73</v>
      </c>
      <c r="M13" s="7" t="s">
        <v>96</v>
      </c>
      <c r="N13" s="7">
        <f t="shared" si="0"/>
        <v>0.069</v>
      </c>
      <c r="O13" s="11"/>
      <c r="P13" s="12" t="s">
        <v>31</v>
      </c>
      <c r="Q13" s="10" t="s">
        <v>32</v>
      </c>
      <c r="R13" s="13"/>
      <c r="S13" s="7" t="s">
        <v>97</v>
      </c>
      <c r="T13" s="7" t="s">
        <v>98</v>
      </c>
    </row>
    <row r="14" ht="21.6" spans="1:20">
      <c r="A14" s="6"/>
      <c r="B14" s="6"/>
      <c r="C14" s="7" t="s">
        <v>22</v>
      </c>
      <c r="D14" s="7" t="s">
        <v>23</v>
      </c>
      <c r="E14" s="7" t="s">
        <v>24</v>
      </c>
      <c r="F14" s="7" t="s">
        <v>25</v>
      </c>
      <c r="G14" s="7" t="s">
        <v>99</v>
      </c>
      <c r="H14" s="7">
        <v>139</v>
      </c>
      <c r="I14" s="10" t="s">
        <v>71</v>
      </c>
      <c r="J14" s="10" t="s">
        <v>100</v>
      </c>
      <c r="K14" s="7" t="s">
        <v>95</v>
      </c>
      <c r="L14" s="7" t="s">
        <v>59</v>
      </c>
      <c r="M14" s="7" t="s">
        <v>78</v>
      </c>
      <c r="N14" s="7">
        <f t="shared" si="0"/>
        <v>0.0126</v>
      </c>
      <c r="O14" s="11"/>
      <c r="P14" s="12" t="s">
        <v>31</v>
      </c>
      <c r="Q14" s="10" t="s">
        <v>32</v>
      </c>
      <c r="R14" s="13"/>
      <c r="S14" s="7" t="s">
        <v>101</v>
      </c>
      <c r="T14" s="7" t="s">
        <v>102</v>
      </c>
    </row>
    <row r="15" ht="21.6" spans="1:20">
      <c r="A15" s="6"/>
      <c r="B15" s="6"/>
      <c r="C15" s="7" t="s">
        <v>22</v>
      </c>
      <c r="D15" s="7" t="s">
        <v>23</v>
      </c>
      <c r="E15" s="7" t="s">
        <v>24</v>
      </c>
      <c r="F15" s="7" t="s">
        <v>25</v>
      </c>
      <c r="G15" s="7" t="s">
        <v>103</v>
      </c>
      <c r="H15" s="7">
        <v>139</v>
      </c>
      <c r="I15" s="10" t="s">
        <v>71</v>
      </c>
      <c r="J15" s="10" t="s">
        <v>104</v>
      </c>
      <c r="K15" s="7" t="s">
        <v>52</v>
      </c>
      <c r="L15" s="7" t="s">
        <v>105</v>
      </c>
      <c r="M15" s="7" t="s">
        <v>106</v>
      </c>
      <c r="N15" s="7">
        <f t="shared" si="0"/>
        <v>0.0024</v>
      </c>
      <c r="O15" s="11"/>
      <c r="P15" s="12" t="s">
        <v>31</v>
      </c>
      <c r="Q15" s="10" t="s">
        <v>32</v>
      </c>
      <c r="R15" s="13"/>
      <c r="S15" s="7" t="s">
        <v>107</v>
      </c>
      <c r="T15" s="7" t="s">
        <v>108</v>
      </c>
    </row>
    <row r="16" ht="21.6" spans="1:20">
      <c r="A16" s="6"/>
      <c r="B16" s="6"/>
      <c r="C16" s="7" t="s">
        <v>22</v>
      </c>
      <c r="D16" s="7" t="s">
        <v>23</v>
      </c>
      <c r="E16" s="7" t="s">
        <v>24</v>
      </c>
      <c r="F16" s="7" t="s">
        <v>25</v>
      </c>
      <c r="G16" s="7" t="s">
        <v>109</v>
      </c>
      <c r="H16" s="7">
        <v>139</v>
      </c>
      <c r="I16" s="10" t="s">
        <v>71</v>
      </c>
      <c r="J16" s="10" t="s">
        <v>110</v>
      </c>
      <c r="K16" s="7" t="s">
        <v>95</v>
      </c>
      <c r="L16" s="7" t="s">
        <v>78</v>
      </c>
      <c r="M16" s="7" t="s">
        <v>111</v>
      </c>
      <c r="N16" s="7">
        <f t="shared" si="0"/>
        <v>0.0558</v>
      </c>
      <c r="O16" s="11"/>
      <c r="P16" s="12" t="s">
        <v>31</v>
      </c>
      <c r="Q16" s="10" t="s">
        <v>32</v>
      </c>
      <c r="R16" s="13"/>
      <c r="S16" s="7" t="s">
        <v>112</v>
      </c>
      <c r="T16" s="7" t="s">
        <v>113</v>
      </c>
    </row>
    <row r="17" ht="21.6" spans="1:20">
      <c r="A17" s="6"/>
      <c r="B17" s="6"/>
      <c r="C17" s="7" t="s">
        <v>22</v>
      </c>
      <c r="D17" s="7" t="s">
        <v>23</v>
      </c>
      <c r="E17" s="7" t="s">
        <v>24</v>
      </c>
      <c r="F17" s="7" t="s">
        <v>25</v>
      </c>
      <c r="G17" s="7" t="s">
        <v>114</v>
      </c>
      <c r="H17" s="7">
        <v>139</v>
      </c>
      <c r="I17" s="10" t="s">
        <v>71</v>
      </c>
      <c r="J17" s="10" t="s">
        <v>115</v>
      </c>
      <c r="K17" s="7" t="s">
        <v>52</v>
      </c>
      <c r="L17" s="7" t="s">
        <v>116</v>
      </c>
      <c r="M17" s="7" t="s">
        <v>117</v>
      </c>
      <c r="N17" s="7">
        <f t="shared" si="0"/>
        <v>0.0117</v>
      </c>
      <c r="O17" s="11"/>
      <c r="P17" s="12" t="s">
        <v>31</v>
      </c>
      <c r="Q17" s="10" t="s">
        <v>32</v>
      </c>
      <c r="R17" s="13"/>
      <c r="S17" s="7" t="s">
        <v>118</v>
      </c>
      <c r="T17" s="7" t="s">
        <v>119</v>
      </c>
    </row>
    <row r="18" ht="21.6" spans="1:20">
      <c r="A18" s="6"/>
      <c r="B18" s="6"/>
      <c r="C18" s="7" t="s">
        <v>22</v>
      </c>
      <c r="D18" s="7" t="s">
        <v>23</v>
      </c>
      <c r="E18" s="7" t="s">
        <v>24</v>
      </c>
      <c r="F18" s="7" t="s">
        <v>25</v>
      </c>
      <c r="G18" s="7" t="s">
        <v>120</v>
      </c>
      <c r="H18" s="7">
        <v>139</v>
      </c>
      <c r="I18" s="10" t="s">
        <v>71</v>
      </c>
      <c r="J18" s="10" t="s">
        <v>121</v>
      </c>
      <c r="K18" s="7" t="s">
        <v>52</v>
      </c>
      <c r="L18" s="7" t="s">
        <v>116</v>
      </c>
      <c r="M18" s="7" t="s">
        <v>122</v>
      </c>
      <c r="N18" s="7">
        <f t="shared" si="0"/>
        <v>0.0171</v>
      </c>
      <c r="O18" s="11"/>
      <c r="P18" s="12" t="s">
        <v>31</v>
      </c>
      <c r="Q18" s="10" t="s">
        <v>32</v>
      </c>
      <c r="R18" s="13"/>
      <c r="S18" s="7" t="s">
        <v>123</v>
      </c>
      <c r="T18" s="7" t="s">
        <v>124</v>
      </c>
    </row>
    <row r="19" ht="21.6" spans="1:20">
      <c r="A19" s="6"/>
      <c r="B19" s="6"/>
      <c r="C19" s="7" t="s">
        <v>22</v>
      </c>
      <c r="D19" s="7" t="s">
        <v>23</v>
      </c>
      <c r="E19" s="7" t="s">
        <v>24</v>
      </c>
      <c r="F19" s="7" t="s">
        <v>25</v>
      </c>
      <c r="G19" s="7" t="s">
        <v>125</v>
      </c>
      <c r="H19" s="7">
        <v>139</v>
      </c>
      <c r="I19" s="10" t="s">
        <v>71</v>
      </c>
      <c r="J19" s="10" t="s">
        <v>126</v>
      </c>
      <c r="K19" s="7" t="s">
        <v>52</v>
      </c>
      <c r="L19" s="7" t="s">
        <v>59</v>
      </c>
      <c r="M19" s="7" t="s">
        <v>127</v>
      </c>
      <c r="N19" s="7">
        <f t="shared" si="0"/>
        <v>0.0154</v>
      </c>
      <c r="O19" s="11"/>
      <c r="P19" s="12" t="s">
        <v>31</v>
      </c>
      <c r="Q19" s="10" t="s">
        <v>32</v>
      </c>
      <c r="R19" s="13"/>
      <c r="S19" s="7" t="s">
        <v>128</v>
      </c>
      <c r="T19" s="7" t="s">
        <v>129</v>
      </c>
    </row>
    <row r="20" ht="21.6" spans="1:20">
      <c r="A20" s="6"/>
      <c r="B20" s="6"/>
      <c r="C20" s="7" t="s">
        <v>22</v>
      </c>
      <c r="D20" s="7" t="s">
        <v>23</v>
      </c>
      <c r="E20" s="7" t="s">
        <v>24</v>
      </c>
      <c r="F20" s="7" t="s">
        <v>25</v>
      </c>
      <c r="G20" s="7" t="s">
        <v>130</v>
      </c>
      <c r="H20" s="7">
        <v>139</v>
      </c>
      <c r="I20" s="10" t="s">
        <v>71</v>
      </c>
      <c r="J20" s="10" t="s">
        <v>131</v>
      </c>
      <c r="K20" s="7" t="s">
        <v>52</v>
      </c>
      <c r="L20" s="7" t="s">
        <v>116</v>
      </c>
      <c r="M20" s="7" t="s">
        <v>132</v>
      </c>
      <c r="N20" s="7">
        <f t="shared" si="0"/>
        <v>0.0153</v>
      </c>
      <c r="O20" s="11"/>
      <c r="P20" s="12" t="s">
        <v>31</v>
      </c>
      <c r="Q20" s="10" t="s">
        <v>32</v>
      </c>
      <c r="R20" s="13"/>
      <c r="S20" s="7" t="s">
        <v>133</v>
      </c>
      <c r="T20" s="7" t="s">
        <v>134</v>
      </c>
    </row>
    <row r="21" ht="21.6" spans="1:20">
      <c r="A21" s="6"/>
      <c r="B21" s="6"/>
      <c r="C21" s="7" t="s">
        <v>22</v>
      </c>
      <c r="D21" s="7" t="s">
        <v>23</v>
      </c>
      <c r="E21" s="7" t="s">
        <v>24</v>
      </c>
      <c r="F21" s="7" t="s">
        <v>25</v>
      </c>
      <c r="G21" s="7" t="s">
        <v>135</v>
      </c>
      <c r="H21" s="7">
        <v>139</v>
      </c>
      <c r="I21" s="10" t="s">
        <v>71</v>
      </c>
      <c r="J21" s="10" t="s">
        <v>136</v>
      </c>
      <c r="K21" s="7" t="s">
        <v>95</v>
      </c>
      <c r="L21" s="7" t="s">
        <v>137</v>
      </c>
      <c r="M21" s="7" t="s">
        <v>138</v>
      </c>
      <c r="N21" s="7">
        <f t="shared" si="0"/>
        <v>0.0315</v>
      </c>
      <c r="O21" s="11"/>
      <c r="P21" s="12" t="s">
        <v>31</v>
      </c>
      <c r="Q21" s="10" t="s">
        <v>32</v>
      </c>
      <c r="R21" s="13"/>
      <c r="S21" s="7" t="s">
        <v>139</v>
      </c>
      <c r="T21" s="7" t="s">
        <v>140</v>
      </c>
    </row>
    <row r="22" ht="21.6" spans="1:20">
      <c r="A22" s="6"/>
      <c r="B22" s="6"/>
      <c r="C22" s="7" t="s">
        <v>22</v>
      </c>
      <c r="D22" s="7" t="s">
        <v>23</v>
      </c>
      <c r="E22" s="7" t="s">
        <v>24</v>
      </c>
      <c r="F22" s="7" t="s">
        <v>25</v>
      </c>
      <c r="G22" s="7" t="s">
        <v>141</v>
      </c>
      <c r="H22" s="7">
        <v>139</v>
      </c>
      <c r="I22" s="10" t="s">
        <v>71</v>
      </c>
      <c r="J22" s="10" t="s">
        <v>142</v>
      </c>
      <c r="K22" s="7" t="s">
        <v>95</v>
      </c>
      <c r="L22" s="7" t="s">
        <v>85</v>
      </c>
      <c r="M22" s="7" t="s">
        <v>143</v>
      </c>
      <c r="N22" s="7">
        <f t="shared" si="0"/>
        <v>0.03042</v>
      </c>
      <c r="O22" s="11"/>
      <c r="P22" s="12" t="s">
        <v>31</v>
      </c>
      <c r="Q22" s="10" t="s">
        <v>32</v>
      </c>
      <c r="R22" s="13"/>
      <c r="S22" s="7" t="s">
        <v>144</v>
      </c>
      <c r="T22" s="7" t="s">
        <v>145</v>
      </c>
    </row>
    <row r="23" ht="32.4" spans="1:20">
      <c r="A23" s="6"/>
      <c r="B23" s="6"/>
      <c r="C23" s="7" t="s">
        <v>22</v>
      </c>
      <c r="D23" s="7" t="s">
        <v>23</v>
      </c>
      <c r="E23" s="7" t="s">
        <v>24</v>
      </c>
      <c r="F23" s="7" t="s">
        <v>146</v>
      </c>
      <c r="G23" s="7" t="s">
        <v>147</v>
      </c>
      <c r="H23" s="7">
        <v>137</v>
      </c>
      <c r="I23" s="7" t="s">
        <v>148</v>
      </c>
      <c r="J23" s="10" t="s">
        <v>149</v>
      </c>
      <c r="K23" s="7" t="s">
        <v>150</v>
      </c>
      <c r="L23" s="7" t="s">
        <v>85</v>
      </c>
      <c r="M23" s="7" t="s">
        <v>151</v>
      </c>
      <c r="N23" s="7">
        <f t="shared" si="0"/>
        <v>7.5</v>
      </c>
      <c r="O23" s="11"/>
      <c r="P23" s="12" t="s">
        <v>31</v>
      </c>
      <c r="Q23" s="10" t="s">
        <v>32</v>
      </c>
      <c r="R23" s="13"/>
      <c r="S23" s="7" t="s">
        <v>152</v>
      </c>
      <c r="T23" s="7" t="s">
        <v>153</v>
      </c>
    </row>
    <row r="24" ht="32.4" spans="1:20">
      <c r="A24" s="6"/>
      <c r="B24" s="6"/>
      <c r="C24" s="7" t="s">
        <v>22</v>
      </c>
      <c r="D24" s="7" t="s">
        <v>23</v>
      </c>
      <c r="E24" s="7" t="s">
        <v>24</v>
      </c>
      <c r="F24" s="7" t="s">
        <v>154</v>
      </c>
      <c r="G24" s="7" t="s">
        <v>155</v>
      </c>
      <c r="H24" s="7">
        <v>129</v>
      </c>
      <c r="I24" s="7" t="s">
        <v>156</v>
      </c>
      <c r="J24" s="10" t="s">
        <v>157</v>
      </c>
      <c r="K24" s="7" t="s">
        <v>52</v>
      </c>
      <c r="L24" s="7" t="s">
        <v>85</v>
      </c>
      <c r="M24" s="7" t="s">
        <v>158</v>
      </c>
      <c r="N24" s="7">
        <f t="shared" si="0"/>
        <v>0.19</v>
      </c>
      <c r="O24" s="11"/>
      <c r="P24" s="12" t="s">
        <v>31</v>
      </c>
      <c r="Q24" s="10" t="s">
        <v>32</v>
      </c>
      <c r="R24" s="13"/>
      <c r="S24" s="7" t="s">
        <v>159</v>
      </c>
      <c r="T24" s="7" t="s">
        <v>160</v>
      </c>
    </row>
    <row r="25" ht="21.6" spans="1:20">
      <c r="A25" s="6"/>
      <c r="B25" s="6"/>
      <c r="C25" s="7" t="s">
        <v>22</v>
      </c>
      <c r="D25" s="7" t="s">
        <v>23</v>
      </c>
      <c r="E25" s="7" t="s">
        <v>24</v>
      </c>
      <c r="F25" s="7" t="s">
        <v>146</v>
      </c>
      <c r="G25" s="7" t="s">
        <v>161</v>
      </c>
      <c r="H25" s="7">
        <v>23</v>
      </c>
      <c r="I25" s="7" t="s">
        <v>162</v>
      </c>
      <c r="J25" s="10" t="s">
        <v>163</v>
      </c>
      <c r="K25" s="7" t="s">
        <v>52</v>
      </c>
      <c r="L25" s="7" t="s">
        <v>85</v>
      </c>
      <c r="M25" s="7" t="s">
        <v>164</v>
      </c>
      <c r="N25" s="7">
        <f t="shared" si="0"/>
        <v>0.15</v>
      </c>
      <c r="O25" s="11"/>
      <c r="P25" s="12" t="s">
        <v>31</v>
      </c>
      <c r="Q25" s="10" t="s">
        <v>32</v>
      </c>
      <c r="R25" s="13"/>
      <c r="S25" s="7" t="s">
        <v>165</v>
      </c>
      <c r="T25" s="7" t="s">
        <v>166</v>
      </c>
    </row>
    <row r="26" ht="21.6" spans="1:20">
      <c r="A26" s="6"/>
      <c r="B26" s="6"/>
      <c r="C26" s="7" t="s">
        <v>22</v>
      </c>
      <c r="D26" s="7" t="s">
        <v>23</v>
      </c>
      <c r="E26" s="7" t="s">
        <v>24</v>
      </c>
      <c r="F26" s="7" t="s">
        <v>154</v>
      </c>
      <c r="G26" s="7" t="s">
        <v>167</v>
      </c>
      <c r="H26" s="7">
        <v>130</v>
      </c>
      <c r="I26" s="7" t="s">
        <v>168</v>
      </c>
      <c r="J26" s="10" t="s">
        <v>167</v>
      </c>
      <c r="K26" s="7" t="s">
        <v>169</v>
      </c>
      <c r="L26" s="7" t="s">
        <v>85</v>
      </c>
      <c r="M26" s="7" t="s">
        <v>170</v>
      </c>
      <c r="N26" s="7">
        <f t="shared" si="0"/>
        <v>0.22</v>
      </c>
      <c r="O26" s="11"/>
      <c r="P26" s="12" t="s">
        <v>31</v>
      </c>
      <c r="Q26" s="10" t="s">
        <v>32</v>
      </c>
      <c r="R26" s="13"/>
      <c r="S26" s="7" t="s">
        <v>171</v>
      </c>
      <c r="T26" s="7" t="s">
        <v>172</v>
      </c>
    </row>
    <row r="27" ht="21.6" spans="1:20">
      <c r="A27" s="6"/>
      <c r="B27" s="6"/>
      <c r="C27" s="7" t="s">
        <v>22</v>
      </c>
      <c r="D27" s="7" t="s">
        <v>23</v>
      </c>
      <c r="E27" s="7" t="s">
        <v>24</v>
      </c>
      <c r="F27" s="7" t="s">
        <v>25</v>
      </c>
      <c r="G27" s="7" t="s">
        <v>173</v>
      </c>
      <c r="H27" s="7"/>
      <c r="I27" s="7"/>
      <c r="J27" s="10" t="s">
        <v>174</v>
      </c>
      <c r="K27" s="7" t="s">
        <v>175</v>
      </c>
      <c r="L27" s="7" t="s">
        <v>176</v>
      </c>
      <c r="M27" s="7" t="s">
        <v>177</v>
      </c>
      <c r="N27" s="7">
        <f t="shared" si="0"/>
        <v>0.072</v>
      </c>
      <c r="O27" s="11"/>
      <c r="P27" s="12" t="s">
        <v>31</v>
      </c>
      <c r="Q27" s="10" t="s">
        <v>32</v>
      </c>
      <c r="R27" s="13"/>
      <c r="S27" s="7" t="s">
        <v>178</v>
      </c>
      <c r="T27" s="7" t="s">
        <v>179</v>
      </c>
    </row>
  </sheetData>
  <mergeCells count="5">
    <mergeCell ref="A1:T1"/>
    <mergeCell ref="A3:A27"/>
    <mergeCell ref="B3:B27"/>
    <mergeCell ref="O3:O27"/>
    <mergeCell ref="R3:R2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陈兵</dc:creator>
  <cp:lastModifiedBy>86151</cp:lastModifiedBy>
  <dcterms:created xsi:type="dcterms:W3CDTF">2020-04-28T10:15:00Z</dcterms:created>
  <dcterms:modified xsi:type="dcterms:W3CDTF">2022-08-03T04:50:48Z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2052-11.1.0.12116</vt:lpwstr>
  </property>
  <property fmtid="{D5CDD505-2E9C-101B-9397-08002B2CF9AE}" pid="3" name="ICV">
    <vt:lpwstr>50CF611C8EB64F03A8C0D6F020A81FB8</vt:lpwstr>
  </property>
</Properties>
</file>